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215" yWindow="-150" windowWidth="11160" windowHeight="12450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год'!$A$1:$I$158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0" i="1"/>
  <c r="H124"/>
  <c r="I124"/>
  <c r="I88"/>
  <c r="H88"/>
  <c r="G88"/>
  <c r="I71"/>
  <c r="H71"/>
  <c r="G71"/>
  <c r="G50"/>
  <c r="I52"/>
  <c r="I51" s="1"/>
  <c r="I50" s="1"/>
  <c r="H52"/>
  <c r="H51" s="1"/>
  <c r="H50" s="1"/>
  <c r="I55"/>
  <c r="H55"/>
  <c r="I61"/>
  <c r="H61"/>
  <c r="I121"/>
  <c r="H121"/>
  <c r="I122"/>
  <c r="H122"/>
  <c r="I123"/>
  <c r="H123"/>
  <c r="I132"/>
  <c r="I133"/>
  <c r="H133"/>
  <c r="G133"/>
  <c r="I139"/>
  <c r="H139"/>
  <c r="I140"/>
  <c r="H140"/>
  <c r="I141"/>
  <c r="H141"/>
  <c r="G139"/>
  <c r="G140"/>
  <c r="G141"/>
  <c r="I134"/>
  <c r="I135"/>
  <c r="I137"/>
  <c r="H135"/>
  <c r="G135"/>
  <c r="G116"/>
  <c r="G117"/>
  <c r="G119"/>
  <c r="I112"/>
  <c r="I103" s="1"/>
  <c r="I102" s="1"/>
  <c r="I113"/>
  <c r="H113"/>
  <c r="H112" s="1"/>
  <c r="G113"/>
  <c r="G112" s="1"/>
  <c r="I104"/>
  <c r="I105"/>
  <c r="H105"/>
  <c r="H104" s="1"/>
  <c r="G104"/>
  <c r="G105"/>
  <c r="G97"/>
  <c r="G96" s="1"/>
  <c r="G85" s="1"/>
  <c r="I98"/>
  <c r="G98"/>
  <c r="G91"/>
  <c r="G94"/>
  <c r="I86"/>
  <c r="H86"/>
  <c r="G86"/>
  <c r="I87"/>
  <c r="H87"/>
  <c r="G87"/>
  <c r="I74"/>
  <c r="H74"/>
  <c r="H73" s="1"/>
  <c r="G74"/>
  <c r="G73" s="1"/>
  <c r="I70"/>
  <c r="I68" s="1"/>
  <c r="H70"/>
  <c r="H68" s="1"/>
  <c r="G70"/>
  <c r="G68" s="1"/>
  <c r="G63"/>
  <c r="G64"/>
  <c r="G55"/>
  <c r="G60"/>
  <c r="I43"/>
  <c r="I45"/>
  <c r="I46"/>
  <c r="H43"/>
  <c r="H45"/>
  <c r="H46"/>
  <c r="G43"/>
  <c r="G45"/>
  <c r="G46"/>
  <c r="H27"/>
  <c r="H30"/>
  <c r="H31"/>
  <c r="I32"/>
  <c r="H32"/>
  <c r="G27"/>
  <c r="G30"/>
  <c r="G31"/>
  <c r="G32"/>
  <c r="I20"/>
  <c r="H20"/>
  <c r="G20"/>
  <c r="G67" l="1"/>
  <c r="H67"/>
  <c r="I101"/>
  <c r="G103"/>
  <c r="G102" s="1"/>
  <c r="G41" l="1"/>
  <c r="H128" l="1"/>
  <c r="I128"/>
  <c r="G128"/>
  <c r="G92" l="1"/>
  <c r="H149" l="1"/>
  <c r="H148" s="1"/>
  <c r="H147" s="1"/>
  <c r="H144" s="1"/>
  <c r="H143" s="1"/>
  <c r="I149"/>
  <c r="I148" s="1"/>
  <c r="I147" s="1"/>
  <c r="I144" s="1"/>
  <c r="I143" s="1"/>
  <c r="G137"/>
  <c r="G149" l="1"/>
  <c r="H60"/>
  <c r="I60"/>
  <c r="I127" l="1"/>
  <c r="I126" s="1"/>
  <c r="I31"/>
  <c r="I30" s="1"/>
  <c r="I27" s="1"/>
  <c r="H25"/>
  <c r="H24" s="1"/>
  <c r="H23" s="1"/>
  <c r="I25"/>
  <c r="I24" s="1"/>
  <c r="I23" s="1"/>
  <c r="G25"/>
  <c r="I152"/>
  <c r="I151" s="1"/>
  <c r="H155"/>
  <c r="H153" s="1"/>
  <c r="H152" s="1"/>
  <c r="H151" s="1"/>
  <c r="H134"/>
  <c r="H132" s="1"/>
  <c r="H137"/>
  <c r="H44"/>
  <c r="I73"/>
  <c r="I67" s="1"/>
  <c r="I49" s="1"/>
  <c r="I81"/>
  <c r="H98"/>
  <c r="H97" s="1"/>
  <c r="H96" s="1"/>
  <c r="H85" s="1"/>
  <c r="I97"/>
  <c r="I96" s="1"/>
  <c r="I85" s="1"/>
  <c r="I158" s="1"/>
  <c r="H103"/>
  <c r="H102" s="1"/>
  <c r="H39"/>
  <c r="H38" s="1"/>
  <c r="H37" s="1"/>
  <c r="I39"/>
  <c r="I38" s="1"/>
  <c r="I37" s="1"/>
  <c r="H49" l="1"/>
  <c r="I19"/>
  <c r="H28"/>
  <c r="H19"/>
  <c r="I44"/>
  <c r="H127"/>
  <c r="H126" s="1"/>
  <c r="H101"/>
  <c r="G24"/>
  <c r="G23" s="1"/>
  <c r="G40"/>
  <c r="G39" s="1"/>
  <c r="G36" s="1"/>
  <c r="G148"/>
  <c r="G147" s="1"/>
  <c r="G144" s="1"/>
  <c r="G143" s="1"/>
  <c r="H158" l="1"/>
  <c r="H18" s="1"/>
  <c r="G19"/>
  <c r="G155"/>
  <c r="G154" s="1"/>
  <c r="G153" s="1"/>
  <c r="G152" s="1"/>
  <c r="G151" s="1"/>
  <c r="G134"/>
  <c r="G132" s="1"/>
  <c r="I18" l="1"/>
  <c r="G49"/>
  <c r="G121" l="1"/>
  <c r="G101" s="1"/>
  <c r="G127"/>
  <c r="G126" s="1"/>
  <c r="G44" l="1"/>
  <c r="G158" s="1"/>
  <c r="G18" l="1"/>
  <c r="G81"/>
</calcChain>
</file>

<file path=xl/sharedStrings.xml><?xml version="1.0" encoding="utf-8"?>
<sst xmlns="http://schemas.openxmlformats.org/spreadsheetml/2006/main" count="736" uniqueCount="186">
  <si>
    <t>Сумма</t>
  </si>
  <si>
    <t>Наименование</t>
  </si>
  <si>
    <t>Мин</t>
  </si>
  <si>
    <t>Рз</t>
  </si>
  <si>
    <t>ПР</t>
  </si>
  <si>
    <t>ЦСР</t>
  </si>
  <si>
    <t>ВР</t>
  </si>
  <si>
    <t>029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</si>
  <si>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</si>
  <si>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</si>
  <si>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</si>
  <si>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</si>
  <si>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</si>
  <si>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</si>
  <si>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</si>
  <si>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Непрограммные расходы</t>
  </si>
  <si>
    <t>77.7.00.00000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</si>
  <si>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</si>
  <si>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</si>
  <si>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</si>
  <si>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200</t>
  </si>
  <si>
    <t>Резервные фонды</t>
  </si>
  <si>
    <t>11</t>
  </si>
  <si>
    <t>800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</si>
  <si>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</si>
  <si>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</si>
  <si>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</si>
  <si>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</si>
  <si>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88.8.00.51180</t>
  </si>
  <si>
    <t>НАЦИОНАЛЬНАЯ БЕЗОПАСНОСТЬ И ПРАВООХРАНИТЕЛЬНАЯ ДЕЯТЕЛЬНОСТЬ</t>
  </si>
  <si>
    <t>02.1.00.00000</t>
  </si>
  <si>
    <t>02.1.01.10650</t>
  </si>
  <si>
    <t>10</t>
  </si>
  <si>
    <t>02.2.01.10970</t>
  </si>
  <si>
    <t>Другие вопросы в области национальной безопасности и правоохранительной деятельности</t>
  </si>
  <si>
    <t>14</t>
  </si>
  <si>
    <t>06.3.00.00000</t>
  </si>
  <si>
    <t>06.3.01.10980</t>
  </si>
  <si>
    <t>06.4.00.00000</t>
  </si>
  <si>
    <t>06.4.01.12020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</si>
  <si>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</si>
  <si>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</si>
  <si>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</si>
  <si>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</si>
  <si>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</si>
  <si>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</si>
  <si>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01.0.00.00000</t>
  </si>
  <si>
    <t>01.2.00.00000</t>
  </si>
  <si>
    <t>01.2.01.13970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</si>
  <si>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</si>
  <si>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</si>
  <si>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09.3.00.10590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</si>
  <si>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</si>
  <si>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</si>
  <si>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</si>
  <si>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</si>
  <si>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</si>
  <si>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300</t>
  </si>
  <si>
    <t>ФИЗИЧЕСКАЯ КУЛЬТУРА И СПОРТ</t>
  </si>
  <si>
    <t>Физическая культура</t>
  </si>
  <si>
    <t>Развитие физической культуры и спорта на территории Майского сельсовета на 2021-2025 г.г.</t>
  </si>
  <si>
    <t>05.0.00.00000</t>
  </si>
  <si>
    <t>05.0.01.00000</t>
  </si>
  <si>
    <t>05.0.01.11140</t>
  </si>
  <si>
    <t>Всего</t>
  </si>
  <si>
    <t>2022 г.</t>
  </si>
  <si>
    <t>2023 г.</t>
  </si>
  <si>
    <t>Расходы на обеспечение деятельности (оказание услуг) муниципальных учреждений</t>
  </si>
  <si>
    <t>02.1.01.00000</t>
  </si>
  <si>
    <t>06.3.01.00000</t>
  </si>
  <si>
    <t>Снижение уровня заболеваемости населения синдромом зависимости от наркотиков</t>
  </si>
  <si>
    <t>06.4.01.00000</t>
  </si>
  <si>
    <t>01.2.01.00000</t>
  </si>
  <si>
    <t>Обеспечение населения услугами Дома Культуры</t>
  </si>
  <si>
    <t xml:space="preserve">Выплаты по публичным нормативным обязательствам социального характера </t>
  </si>
  <si>
    <t xml:space="preserve">Организация и содержание мест захоронений </t>
  </si>
  <si>
    <t>Предоставление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финансовой, информационной, консультационной и организационной поддержки</t>
  </si>
  <si>
    <t xml:space="preserve">Гармонизация межнациональных отношений, предупреждение межэтнический конфликтов </t>
  </si>
  <si>
    <t xml:space="preserve">Предупреждение террористических и экстремистских проявлений </t>
  </si>
  <si>
    <t xml:space="preserve">Защита населения от чрезвычайных ситуаций, обеспечение безопасности на водных объектах </t>
  </si>
  <si>
    <t xml:space="preserve">Расходы на обеспечение функций органов местного самоуправления </t>
  </si>
  <si>
    <t>Подпрограмма "Защита населения от ЧС, обеспечение безопасности на водных объектах"</t>
  </si>
  <si>
    <t>Подпрограмма "Противодействие коррупции"</t>
  </si>
  <si>
    <t>Подпрограмма "Комплексные меры противодействия злоупотреблению наркотиками и их незаконному обороту"</t>
  </si>
  <si>
    <t>Подпрограмма "Гармонизация межнациональных отношений на территории Майского сельсовета"</t>
  </si>
  <si>
    <t>Подпрограмма "Организация и содержание мест захоронений на территории Майского сельсовета на 2021-2025 годы"</t>
  </si>
  <si>
    <t>Муниципальная программа "Развитие физической культуры и спорта на территории Майского сельсовета на 2021-2025 г.г."</t>
  </si>
  <si>
    <t>88.8.00.00000</t>
  </si>
  <si>
    <t>Основное мероприятие "Создание условий для всестороннего развития личности, физического совершенствования и укрепления здоровья населения Майского сельсовета в процессе физкультурно- оздоровительной и спортивной деятельности "</t>
  </si>
  <si>
    <t>основное мероприятие "Организация и содержание мест захоронений на территории Майского сельсовета на 2021-2025 годы"</t>
  </si>
  <si>
    <t>Основное мероприятие "Защита населения и территорий Майского сельсовета от ЧС, обеспечение безопасности на водных объектах"</t>
  </si>
  <si>
    <t>Основное меропритие "Снижение уровня заболеваемости населения синдромом зависимости от наркотиков"</t>
  </si>
  <si>
    <t>Основное мероприятие "Гармонизация межнациональных отношений, предупреждение межэтнический конфликтов"</t>
  </si>
  <si>
    <t>2024 г.</t>
  </si>
  <si>
    <t>Ведомственная структура расходов бюджета поселения на 2022 год и плановый период на 2023-2024 годы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</si>
  <si>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</si>
  <si>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</si>
  <si>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</si>
  <si>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 xml:space="preserve"> 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</si>
  <si>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</si>
  <si>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ГРБС</t>
  </si>
  <si>
    <t>рублей</t>
  </si>
  <si>
    <t xml:space="preserve">             Совета народных депутатов</t>
  </si>
  <si>
    <t xml:space="preserve">             к Решению</t>
  </si>
  <si>
    <t>Дорожное хозяйство (дорожные фонды)</t>
  </si>
  <si>
    <t>09</t>
  </si>
  <si>
    <t xml:space="preserve">            Приложение №4</t>
  </si>
  <si>
    <t xml:space="preserve">             от  30.12.2022г. № 58</t>
  </si>
  <si>
    <t xml:space="preserve">          Молчановского сельского </t>
  </si>
  <si>
    <t xml:space="preserve">         Молчановского сельского </t>
  </si>
  <si>
    <t xml:space="preserve">             от  30.12.2021г. № 19</t>
  </si>
  <si>
    <t>АДМИНИСТРАЦИЯ МОЛЧАНОВСКОГО СЕЛЬСОВЕТА</t>
  </si>
  <si>
    <t>031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</si>
  <si>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</si>
  <si>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МП "Обеспечение первичных мер пожарной безопасности на территории Молчановского сельсовета а 2022-2024 годы"</t>
  </si>
  <si>
    <t>33 3 00 10190</t>
  </si>
  <si>
    <t>33 3 01 10190</t>
  </si>
  <si>
    <t>33 3 00 10610</t>
  </si>
  <si>
    <t>04 1 02 10970</t>
  </si>
  <si>
    <t>Основное мероприятие "Обеспечение пожарной безопасности"</t>
  </si>
  <si>
    <t xml:space="preserve">Мероприятия по созданию (обновлению) защитных противопожарных полос вокруг населенных пунктов Мазановского района в 2022 году  </t>
  </si>
  <si>
    <t>Муниципальная программа"Профилактика терроризма и экстремизма на территории Молчановского сельсовета на 2022-2024 годы"</t>
  </si>
  <si>
    <t xml:space="preserve">МП "Обеспечение общественного порядка и противодействие преступности на территории Молчановского сельсовета на 2022-2024гг"  </t>
  </si>
  <si>
    <t>Основное мероприятие: "Мероприятия по обеспечению общественного порядка и противодействию преступности"</t>
  </si>
  <si>
    <t>04 1 02 10690</t>
  </si>
  <si>
    <t>Основное мероприятие "Мероприятия по профилактике терроризма и экстремизма"</t>
  </si>
  <si>
    <t>04 1 02 10660</t>
  </si>
  <si>
    <t xml:space="preserve">Муниципальная программа «Противодействие злоупотреблению наркотическими средствами  и их незаконному обороту на 2022-2024 годы»
</t>
  </si>
  <si>
    <t>Основные мероприятия "Мероприятия по противодействию злоупотреблению наркотическими средствами и их незаконному обороту"</t>
  </si>
  <si>
    <t>03 2 02 10980</t>
  </si>
  <si>
    <t>Мероприятия по развитию сети автомобильных дорог, остатки средств дорожного фонда</t>
  </si>
  <si>
    <t>07 1 00 11110</t>
  </si>
  <si>
    <t xml:space="preserve">Мероприятия по развитию сети автомобильных дорог, согласно соглашения о передаче  части полномочий </t>
  </si>
  <si>
    <t>Закупка товаров, работ и услуг для государственных (муниципальных) нужд</t>
  </si>
  <si>
    <t>05 0 01 10800</t>
  </si>
  <si>
    <t>Муниципальная программа "Развитие субъектов малого и среднего предпринимательства на территории Молчановского сельсовета на 2022-2024 годы"</t>
  </si>
  <si>
    <t>Основное мероприятие "Субсидии на развитие субъектов малого и среднего предпринимательства на территории Молчановского сельсовета"</t>
  </si>
  <si>
    <t>03 2 02 10960</t>
  </si>
  <si>
    <t>Муниципальная программа " Комплексная программа благоустройства территории Молчановского сельсовета на 2022-2024 годы"</t>
  </si>
  <si>
    <t>Подпрограмма "Содержание и ремонт уличного освещения на 2022-2024гг"</t>
  </si>
  <si>
    <t>Основное мероприятие "Расходы на содержание и ремонт уличного освещения"</t>
  </si>
  <si>
    <t>01 1 02 10780</t>
  </si>
  <si>
    <t>Основное мероприятие "Мероприятия по ликвидации не санкционированных свалок "</t>
  </si>
  <si>
    <t>Мероприятия по обеспечению чистоты и порядка на территории Молчановского сельсовета</t>
  </si>
  <si>
    <t xml:space="preserve">Мероприятия по благоустройству мест массового отдыха населения </t>
  </si>
  <si>
    <t>01 5 02 10780</t>
  </si>
  <si>
    <t>01 6 02 10780</t>
  </si>
  <si>
    <t>33 3 00 10590</t>
  </si>
  <si>
    <t>33 0 00 00000</t>
  </si>
  <si>
    <t>33 3 00 00000</t>
  </si>
  <si>
    <t>04 5 02 10970</t>
  </si>
  <si>
    <t>01 1 00 00000</t>
  </si>
  <si>
    <t>Муниципальная программа " Развитие и сохранение культуры и искуства Молчановского сельсовета на 2022-2024гг."</t>
  </si>
  <si>
    <t>Основное мероприятие "Мероприятия в сфере культуры и кинематографии"</t>
  </si>
  <si>
    <t>02 1 02 10590</t>
  </si>
  <si>
    <t>02.0.00.00000</t>
  </si>
  <si>
    <t>02 1 00 00000</t>
  </si>
  <si>
    <t>02 1 02 00000</t>
  </si>
  <si>
    <t>Учреждения культуры и мероприятия в сфере культуры и кинематографии, не програмные расходы</t>
  </si>
  <si>
    <t>Мероприятия в сфере культуры и кинематографии, не программные расходы</t>
  </si>
  <si>
    <t>02 1 02 87550</t>
  </si>
  <si>
    <t>33 3 00 10780</t>
  </si>
  <si>
    <t>33.3.00.00000</t>
  </si>
  <si>
    <t>33.0.00.00000</t>
  </si>
  <si>
    <t>МП "Об энергосбережении и о повышении энергитической эффективности на территории Молчановского сельсовета на 2022-2024 годы"</t>
  </si>
  <si>
    <t>Основное мероприятие "Мероприятия по повышению энергетической эффективности"</t>
  </si>
  <si>
    <t xml:space="preserve">МП «Предупреждение и ликвидация последствий чрезвычайных ситуаций и стихийных бедствий на территории Молчановского  сельсовета на 2022- 2024 годы» </t>
  </si>
  <si>
    <t>Основное мероприятие "Мероприятия по предупреждению и ликвидации последствий чрезвычайных ситуаций и стихийных бедствий, проведение аварийно-востановительных работ".</t>
  </si>
  <si>
    <t>04 1 02 10650</t>
  </si>
  <si>
    <t>01 4 02 10780</t>
  </si>
  <si>
    <t>01 4 00 00000</t>
  </si>
  <si>
    <t>01 4 02 00000</t>
  </si>
  <si>
    <t>01 1 02 00000</t>
  </si>
  <si>
    <t xml:space="preserve">Содержание  и ремонт уличного освещения </t>
  </si>
  <si>
    <t>Мероприятия по ликвидации не санкционированных свалок</t>
  </si>
  <si>
    <t>Подпрограмма "Ликвидация стихийных не санкционированных свалок на 2022-2024 годы"</t>
  </si>
  <si>
    <t>Мероприятия по предупреждению и ликвидации последствий чрезвычайных ситуаций и стихийных бедствий, проведение аварийно-востановительных работ".</t>
  </si>
  <si>
    <t>04 1 00 00000</t>
  </si>
  <si>
    <t>04 1 02 00000</t>
  </si>
  <si>
    <t>Мероприятия по обеспечению пожарной безопасности</t>
  </si>
  <si>
    <t>Обеспечение мероприятий по обеспечению общественного порядка и противодействию преступности</t>
  </si>
  <si>
    <t>Противодействие злоупотреблению наркотическими средствами и их незаконному обороту</t>
  </si>
  <si>
    <t>03 2 02 00000</t>
  </si>
  <si>
    <t xml:space="preserve">Повышении энергитической эффективности на территории Молчановского сельсовета </t>
  </si>
  <si>
    <t>03 0 00 00000</t>
  </si>
  <si>
    <t>04 0 00 00000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</si>
</sst>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3" fillId="0" borderId="2" xfId="0" applyNumberFormat="1" applyFont="1" applyFill="1" applyBorder="1" applyAlignment="1">
      <alignment horizontal="justify" vertical="center" wrapText="1"/>
    </xf>
    <xf numFmtId="0" fontId="4" fillId="0" borderId="0" xfId="0" applyFont="1"/>
    <xf numFmtId="49" fontId="5" fillId="2" borderId="1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/>
    <xf numFmtId="4" fontId="3" fillId="2" borderId="5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4" fontId="3" fillId="0" borderId="2" xfId="0" applyNumberFormat="1" applyFont="1" applyFill="1" applyBorder="1" applyAlignment="1">
      <alignment horizontal="center"/>
    </xf>
    <xf numFmtId="0" fontId="4" fillId="0" borderId="1" xfId="0" applyFont="1" applyBorder="1"/>
    <xf numFmtId="1" fontId="1" fillId="0" borderId="1" xfId="0" applyNumberFormat="1" applyFont="1" applyBorder="1" applyAlignment="1">
      <alignment horizontal="left"/>
    </xf>
    <xf numFmtId="0" fontId="0" fillId="0" borderId="1" xfId="0" applyBorder="1"/>
    <xf numFmtId="1" fontId="1" fillId="0" borderId="1" xfId="0" applyNumberFormat="1" applyFont="1" applyBorder="1" applyAlignment="1"/>
    <xf numFmtId="0" fontId="4" fillId="0" borderId="1" xfId="0" applyFont="1" applyBorder="1" applyAlignment="1">
      <alignment horizontal="left"/>
    </xf>
    <xf numFmtId="0" fontId="8" fillId="0" borderId="1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9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3" fillId="2" borderId="6" xfId="0" applyNumberFormat="1" applyFont="1" applyFill="1" applyBorder="1" applyAlignment="1">
      <alignment horizontal="center" wrapText="1"/>
    </xf>
    <xf numFmtId="49" fontId="9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horizontal="left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6"/>
  <sheetViews>
    <sheetView showGridLines="0" tabSelected="1" topLeftCell="A26" workbookViewId="0">
      <selection activeCell="G67" sqref="G67"/>
    </sheetView>
  </sheetViews>
  <sheetFormatPr defaultRowHeight="10.15" customHeight="1"/>
  <cols>
    <col min="1" max="1" width="43.42578125" style="2" customWidth="1"/>
    <col min="2" max="4" width="7.85546875" style="2" customWidth="1"/>
    <col min="5" max="5" width="16.28515625" style="2" customWidth="1"/>
    <col min="6" max="6" width="7" style="2" customWidth="1"/>
    <col min="7" max="9" width="14.28515625" style="2" customWidth="1"/>
    <col min="10" max="10" width="15.5703125" customWidth="1"/>
  </cols>
  <sheetData>
    <row r="1" spans="1:9" s="21" customFormat="1" ht="15" customHeight="1">
      <c r="A1" s="19"/>
      <c r="B1" s="19"/>
      <c r="C1" s="19"/>
      <c r="D1" s="19"/>
      <c r="E1" s="19"/>
      <c r="F1" s="19"/>
      <c r="G1" s="20"/>
      <c r="H1" s="41" t="s">
        <v>106</v>
      </c>
      <c r="I1" s="41"/>
    </row>
    <row r="2" spans="1:9" s="21" customFormat="1" ht="12.75" customHeight="1">
      <c r="A2" s="19"/>
      <c r="B2" s="19"/>
      <c r="C2" s="19"/>
      <c r="D2" s="19"/>
      <c r="E2" s="19"/>
      <c r="F2" s="19"/>
      <c r="G2" s="22"/>
      <c r="H2" s="41" t="s">
        <v>103</v>
      </c>
      <c r="I2" s="41"/>
    </row>
    <row r="3" spans="1:9" s="21" customFormat="1" ht="15" customHeight="1">
      <c r="A3" s="19"/>
      <c r="B3" s="19"/>
      <c r="C3" s="19"/>
      <c r="D3" s="19"/>
      <c r="E3" s="19"/>
      <c r="F3" s="19"/>
      <c r="G3" s="20"/>
      <c r="H3" s="41" t="s">
        <v>108</v>
      </c>
      <c r="I3" s="41"/>
    </row>
    <row r="4" spans="1:9" s="21" customFormat="1" ht="14.25" customHeight="1">
      <c r="A4" s="19"/>
      <c r="B4" s="19"/>
      <c r="C4" s="19"/>
      <c r="D4" s="19"/>
      <c r="E4" s="19"/>
      <c r="F4" s="19"/>
      <c r="G4" s="20"/>
      <c r="H4" s="41" t="s">
        <v>102</v>
      </c>
      <c r="I4" s="41"/>
    </row>
    <row r="5" spans="1:9" s="21" customFormat="1" ht="17.25" customHeight="1">
      <c r="A5" s="19"/>
      <c r="B5" s="19"/>
      <c r="C5" s="19"/>
      <c r="D5" s="19"/>
      <c r="E5" s="19"/>
      <c r="F5" s="19"/>
      <c r="G5" s="20"/>
      <c r="H5" s="41" t="s">
        <v>107</v>
      </c>
      <c r="I5" s="41"/>
    </row>
    <row r="6" spans="1:9" s="21" customFormat="1" ht="17.25" customHeight="1">
      <c r="A6" s="19"/>
      <c r="B6" s="19"/>
      <c r="C6" s="19"/>
      <c r="D6" s="19"/>
      <c r="E6" s="19"/>
      <c r="F6" s="19"/>
      <c r="G6" s="20"/>
      <c r="H6" s="23"/>
      <c r="I6" s="23"/>
    </row>
    <row r="7" spans="1:9" s="21" customFormat="1" ht="17.25" customHeight="1">
      <c r="A7" s="19"/>
      <c r="B7" s="19"/>
      <c r="C7" s="19"/>
      <c r="D7" s="19"/>
      <c r="E7" s="19"/>
      <c r="F7" s="19"/>
      <c r="G7" s="20"/>
      <c r="H7" s="41" t="s">
        <v>106</v>
      </c>
      <c r="I7" s="41"/>
    </row>
    <row r="8" spans="1:9" s="21" customFormat="1" ht="17.25" customHeight="1">
      <c r="A8" s="19"/>
      <c r="B8" s="19"/>
      <c r="C8" s="19"/>
      <c r="D8" s="19"/>
      <c r="E8" s="19"/>
      <c r="F8" s="19"/>
      <c r="G8" s="20"/>
      <c r="H8" s="41" t="s">
        <v>103</v>
      </c>
      <c r="I8" s="41"/>
    </row>
    <row r="9" spans="1:9" s="21" customFormat="1" ht="17.25" customHeight="1">
      <c r="A9" s="19"/>
      <c r="B9" s="19"/>
      <c r="C9" s="19"/>
      <c r="D9" s="19"/>
      <c r="E9" s="19"/>
      <c r="F9" s="19"/>
      <c r="G9" s="20"/>
      <c r="H9" s="41" t="s">
        <v>109</v>
      </c>
      <c r="I9" s="41"/>
    </row>
    <row r="10" spans="1:9" s="21" customFormat="1" ht="17.25" customHeight="1">
      <c r="A10" s="19"/>
      <c r="B10" s="19"/>
      <c r="C10" s="19"/>
      <c r="D10" s="19"/>
      <c r="E10" s="19"/>
      <c r="F10" s="19"/>
      <c r="G10" s="20"/>
      <c r="H10" s="41" t="s">
        <v>102</v>
      </c>
      <c r="I10" s="41"/>
    </row>
    <row r="11" spans="1:9" s="21" customFormat="1" ht="17.25" customHeight="1">
      <c r="A11" s="19"/>
      <c r="B11" s="19"/>
      <c r="C11" s="19"/>
      <c r="D11" s="19"/>
      <c r="E11" s="19"/>
      <c r="F11" s="19"/>
      <c r="G11" s="20"/>
      <c r="H11" s="41" t="s">
        <v>110</v>
      </c>
      <c r="I11" s="41"/>
    </row>
    <row r="12" spans="1:9" s="21" customFormat="1" ht="36" customHeight="1">
      <c r="A12" s="46" t="s">
        <v>94</v>
      </c>
      <c r="B12" s="46"/>
      <c r="C12" s="46"/>
      <c r="D12" s="46"/>
      <c r="E12" s="46"/>
      <c r="F12" s="46"/>
      <c r="G12" s="46"/>
      <c r="H12" s="46"/>
      <c r="I12" s="46"/>
    </row>
    <row r="13" spans="1:9" ht="15">
      <c r="I13" s="13" t="s">
        <v>101</v>
      </c>
    </row>
    <row r="14" spans="1:9" ht="3" customHeight="1">
      <c r="A14" s="3"/>
      <c r="B14" s="3"/>
      <c r="C14" s="3"/>
      <c r="D14" s="3"/>
      <c r="E14" s="3"/>
      <c r="F14" s="3"/>
      <c r="G14" s="3"/>
    </row>
    <row r="15" spans="1:9" ht="15" customHeight="1">
      <c r="A15" s="43" t="s">
        <v>1</v>
      </c>
      <c r="B15" s="42" t="s">
        <v>100</v>
      </c>
      <c r="C15" s="42" t="s">
        <v>3</v>
      </c>
      <c r="D15" s="42" t="s">
        <v>4</v>
      </c>
      <c r="E15" s="44" t="s">
        <v>5</v>
      </c>
      <c r="F15" s="42" t="s">
        <v>6</v>
      </c>
      <c r="G15" s="43" t="s">
        <v>65</v>
      </c>
      <c r="H15" s="43" t="s">
        <v>66</v>
      </c>
      <c r="I15" s="43" t="s">
        <v>93</v>
      </c>
    </row>
    <row r="16" spans="1:9" ht="15" customHeight="1">
      <c r="A16" s="43"/>
      <c r="B16" s="42" t="s">
        <v>2</v>
      </c>
      <c r="C16" s="42" t="s">
        <v>3</v>
      </c>
      <c r="D16" s="42" t="s">
        <v>4</v>
      </c>
      <c r="E16" s="45"/>
      <c r="F16" s="42" t="s">
        <v>6</v>
      </c>
      <c r="G16" s="43" t="s">
        <v>0</v>
      </c>
      <c r="H16" s="43" t="s">
        <v>0</v>
      </c>
      <c r="I16" s="43" t="s">
        <v>0</v>
      </c>
    </row>
    <row r="17" spans="1:10" ht="15" hidden="1" customHeight="1">
      <c r="A17" s="4"/>
      <c r="B17" s="4"/>
      <c r="C17" s="4"/>
      <c r="D17" s="4"/>
      <c r="E17" s="4"/>
      <c r="F17" s="4"/>
      <c r="G17" s="4"/>
      <c r="H17" s="4"/>
      <c r="I17" s="4"/>
    </row>
    <row r="18" spans="1:10" ht="34.15" customHeight="1">
      <c r="A18" s="5" t="s">
        <v>111</v>
      </c>
      <c r="B18" s="8" t="s">
        <v>112</v>
      </c>
      <c r="C18" s="8"/>
      <c r="D18" s="8"/>
      <c r="E18" s="8"/>
      <c r="F18" s="8"/>
      <c r="G18" s="10">
        <f>G158</f>
        <v>6082714.3300000001</v>
      </c>
      <c r="H18" s="10">
        <f t="shared" ref="H18:I18" si="0">H158</f>
        <v>4296846</v>
      </c>
      <c r="I18" s="10">
        <f t="shared" si="0"/>
        <v>4196892</v>
      </c>
    </row>
    <row r="19" spans="1:10" ht="34.15" customHeight="1">
      <c r="A19" s="5" t="s">
        <v>8</v>
      </c>
      <c r="B19" s="8" t="s">
        <v>112</v>
      </c>
      <c r="C19" s="8" t="s">
        <v>9</v>
      </c>
      <c r="D19" s="8" t="s">
        <v>10</v>
      </c>
      <c r="E19" s="8"/>
      <c r="F19" s="8"/>
      <c r="G19" s="10">
        <f>G20+G27+G36</f>
        <v>2174645.5099999998</v>
      </c>
      <c r="H19" s="10">
        <f t="shared" ref="H19:I19" si="1">H20+H27+H36</f>
        <v>1928200</v>
      </c>
      <c r="I19" s="10">
        <f t="shared" si="1"/>
        <v>1928200</v>
      </c>
    </row>
    <row r="20" spans="1:10" ht="68.45" customHeight="1">
      <c r="A20" s="1" t="s">
        <v>11</v>
      </c>
      <c r="B20" s="8" t="s">
        <v>112</v>
      </c>
      <c r="C20" s="8" t="s">
        <v>9</v>
      </c>
      <c r="D20" s="8" t="s">
        <v>12</v>
      </c>
      <c r="E20" s="8"/>
      <c r="F20" s="8"/>
      <c r="G20" s="10">
        <f>G25</f>
        <v>818921.61</v>
      </c>
      <c r="H20" s="10">
        <f>H26</f>
        <v>839800</v>
      </c>
      <c r="I20" s="10">
        <f>I26</f>
        <v>839800</v>
      </c>
    </row>
    <row r="21" spans="1:10" ht="24" hidden="1" customHeight="1">
      <c r="A21" s="1" t="s">
        <v>13</v>
      </c>
      <c r="B21" s="8" t="s">
        <v>7</v>
      </c>
      <c r="C21" s="8" t="s">
        <v>9</v>
      </c>
      <c r="D21" s="8" t="s">
        <v>12</v>
      </c>
      <c r="E21" s="8" t="s">
        <v>14</v>
      </c>
      <c r="F21" s="8"/>
      <c r="G21" s="10">
        <v>633988</v>
      </c>
      <c r="H21" s="10">
        <v>633988</v>
      </c>
      <c r="I21" s="10">
        <v>633988</v>
      </c>
    </row>
    <row r="22" spans="1:10" ht="24.75" hidden="1" customHeight="1">
      <c r="A22" s="1" t="s">
        <v>15</v>
      </c>
      <c r="B22" s="8" t="s">
        <v>7</v>
      </c>
      <c r="C22" s="8" t="s">
        <v>9</v>
      </c>
      <c r="D22" s="8" t="s">
        <v>12</v>
      </c>
      <c r="E22" s="8" t="s">
        <v>16</v>
      </c>
      <c r="F22" s="8"/>
      <c r="G22" s="10">
        <v>633988</v>
      </c>
      <c r="H22" s="10">
        <v>633988</v>
      </c>
      <c r="I22" s="10">
        <v>633988</v>
      </c>
    </row>
    <row r="23" spans="1:10" ht="24.75" customHeight="1">
      <c r="A23" s="1" t="s">
        <v>15</v>
      </c>
      <c r="B23" s="8" t="s">
        <v>112</v>
      </c>
      <c r="C23" s="8" t="s">
        <v>9</v>
      </c>
      <c r="D23" s="8" t="s">
        <v>12</v>
      </c>
      <c r="E23" s="26" t="s">
        <v>148</v>
      </c>
      <c r="F23" s="8"/>
      <c r="G23" s="10">
        <f>G24</f>
        <v>818921.61</v>
      </c>
      <c r="H23" s="10">
        <f t="shared" ref="H23:I23" si="2">H24</f>
        <v>839800</v>
      </c>
      <c r="I23" s="10">
        <f t="shared" si="2"/>
        <v>839800</v>
      </c>
    </row>
    <row r="24" spans="1:10" ht="24.75" customHeight="1">
      <c r="A24" s="1" t="s">
        <v>15</v>
      </c>
      <c r="B24" s="8" t="s">
        <v>112</v>
      </c>
      <c r="C24" s="8" t="s">
        <v>9</v>
      </c>
      <c r="D24" s="8" t="s">
        <v>12</v>
      </c>
      <c r="E24" s="26" t="s">
        <v>149</v>
      </c>
      <c r="F24" s="8"/>
      <c r="G24" s="10">
        <f>G25</f>
        <v>818921.61</v>
      </c>
      <c r="H24" s="10">
        <f t="shared" ref="H24:I24" si="3">H25</f>
        <v>839800</v>
      </c>
      <c r="I24" s="10">
        <f t="shared" si="3"/>
        <v>839800</v>
      </c>
    </row>
    <row r="25" spans="1:10" ht="34.15" customHeight="1">
      <c r="A25" s="1" t="s">
        <v>80</v>
      </c>
      <c r="B25" s="8" t="s">
        <v>112</v>
      </c>
      <c r="C25" s="8" t="s">
        <v>9</v>
      </c>
      <c r="D25" s="8" t="s">
        <v>12</v>
      </c>
      <c r="E25" s="26" t="s">
        <v>115</v>
      </c>
      <c r="F25" s="8"/>
      <c r="G25" s="10">
        <f>G26</f>
        <v>818921.61</v>
      </c>
      <c r="H25" s="10">
        <f t="shared" ref="H25:I25" si="4">H26</f>
        <v>839800</v>
      </c>
      <c r="I25" s="10">
        <f t="shared" si="4"/>
        <v>839800</v>
      </c>
    </row>
    <row r="26" spans="1:10" ht="92.25" customHeight="1">
      <c r="A26" s="7" t="s">
        <v>95</v>
      </c>
      <c r="B26" s="8" t="s">
        <v>112</v>
      </c>
      <c r="C26" s="8" t="s">
        <v>9</v>
      </c>
      <c r="D26" s="8" t="s">
        <v>12</v>
      </c>
      <c r="E26" s="26" t="s">
        <v>115</v>
      </c>
      <c r="F26" s="8" t="s">
        <v>17</v>
      </c>
      <c r="G26" s="10">
        <v>818921.61</v>
      </c>
      <c r="H26" s="10">
        <v>839800</v>
      </c>
      <c r="I26" s="10">
        <v>839800</v>
      </c>
      <c r="J26" s="15"/>
    </row>
    <row r="27" spans="1:10" ht="80.25" customHeight="1">
      <c r="A27" s="1" t="s">
        <v>18</v>
      </c>
      <c r="B27" s="8" t="s">
        <v>112</v>
      </c>
      <c r="C27" s="8" t="s">
        <v>9</v>
      </c>
      <c r="D27" s="8" t="s">
        <v>19</v>
      </c>
      <c r="E27" s="8"/>
      <c r="F27" s="8"/>
      <c r="G27" s="10">
        <f>G30</f>
        <v>1355723.9</v>
      </c>
      <c r="H27" s="10">
        <f>H30</f>
        <v>1087400</v>
      </c>
      <c r="I27" s="10">
        <f t="shared" ref="I27" si="5">I30</f>
        <v>1087400</v>
      </c>
    </row>
    <row r="28" spans="1:10" ht="23.25" hidden="1" customHeight="1">
      <c r="A28" s="1" t="s">
        <v>13</v>
      </c>
      <c r="B28" s="8" t="s">
        <v>7</v>
      </c>
      <c r="C28" s="8" t="s">
        <v>9</v>
      </c>
      <c r="D28" s="8" t="s">
        <v>19</v>
      </c>
      <c r="E28" s="8" t="s">
        <v>14</v>
      </c>
      <c r="F28" s="8"/>
      <c r="G28" s="10">
        <v>921828</v>
      </c>
      <c r="H28" s="10">
        <f>H29+H30</f>
        <v>1743228</v>
      </c>
      <c r="I28" s="10">
        <v>862828</v>
      </c>
    </row>
    <row r="29" spans="1:10" ht="30" hidden="1" customHeight="1">
      <c r="A29" s="1" t="s">
        <v>15</v>
      </c>
      <c r="B29" s="8" t="s">
        <v>7</v>
      </c>
      <c r="C29" s="8" t="s">
        <v>9</v>
      </c>
      <c r="D29" s="8" t="s">
        <v>19</v>
      </c>
      <c r="E29" s="8" t="s">
        <v>16</v>
      </c>
      <c r="F29" s="8"/>
      <c r="G29" s="10">
        <v>921828</v>
      </c>
      <c r="H29" s="11">
        <v>655828</v>
      </c>
      <c r="I29" s="11">
        <v>655828</v>
      </c>
    </row>
    <row r="30" spans="1:10" ht="30" customHeight="1">
      <c r="A30" s="1" t="s">
        <v>15</v>
      </c>
      <c r="B30" s="8" t="s">
        <v>112</v>
      </c>
      <c r="C30" s="8" t="s">
        <v>9</v>
      </c>
      <c r="D30" s="8" t="s">
        <v>19</v>
      </c>
      <c r="E30" s="26" t="s">
        <v>116</v>
      </c>
      <c r="F30" s="8"/>
      <c r="G30" s="10">
        <f>G31</f>
        <v>1355723.9</v>
      </c>
      <c r="H30" s="10">
        <f>H31</f>
        <v>1087400</v>
      </c>
      <c r="I30" s="10">
        <f t="shared" ref="I30" si="6">I31</f>
        <v>1087400</v>
      </c>
    </row>
    <row r="31" spans="1:10" ht="30" customHeight="1">
      <c r="A31" s="1" t="s">
        <v>15</v>
      </c>
      <c r="B31" s="8" t="s">
        <v>112</v>
      </c>
      <c r="C31" s="8" t="s">
        <v>9</v>
      </c>
      <c r="D31" s="8" t="s">
        <v>19</v>
      </c>
      <c r="E31" s="26" t="s">
        <v>116</v>
      </c>
      <c r="F31" s="8"/>
      <c r="G31" s="10">
        <f>G32</f>
        <v>1355723.9</v>
      </c>
      <c r="H31" s="10">
        <f>H32</f>
        <v>1087400</v>
      </c>
      <c r="I31" s="10">
        <f t="shared" ref="I31" si="7">I32</f>
        <v>1087400</v>
      </c>
    </row>
    <row r="32" spans="1:10" ht="45" customHeight="1">
      <c r="A32" s="1" t="s">
        <v>67</v>
      </c>
      <c r="B32" s="8" t="s">
        <v>112</v>
      </c>
      <c r="C32" s="8" t="s">
        <v>9</v>
      </c>
      <c r="D32" s="8" t="s">
        <v>19</v>
      </c>
      <c r="E32" s="26" t="s">
        <v>116</v>
      </c>
      <c r="F32" s="8"/>
      <c r="G32" s="10">
        <f>G33+G34+G35</f>
        <v>1355723.9</v>
      </c>
      <c r="H32" s="10">
        <f>H33+H34+H35</f>
        <v>1087400</v>
      </c>
      <c r="I32" s="10">
        <f>I33+I34+I35</f>
        <v>1087400</v>
      </c>
    </row>
    <row r="33" spans="1:10" ht="91.5" customHeight="1">
      <c r="A33" s="7" t="s">
        <v>95</v>
      </c>
      <c r="B33" s="8" t="s">
        <v>112</v>
      </c>
      <c r="C33" s="8" t="s">
        <v>9</v>
      </c>
      <c r="D33" s="8" t="s">
        <v>19</v>
      </c>
      <c r="E33" s="26" t="s">
        <v>116</v>
      </c>
      <c r="F33" s="8" t="s">
        <v>17</v>
      </c>
      <c r="G33" s="10">
        <v>500838.75</v>
      </c>
      <c r="H33" s="10">
        <v>609900</v>
      </c>
      <c r="I33" s="10">
        <v>609900</v>
      </c>
      <c r="J33" s="15"/>
    </row>
    <row r="34" spans="1:10" ht="48.75" customHeight="1">
      <c r="A34" s="1" t="s">
        <v>96</v>
      </c>
      <c r="B34" s="8" t="s">
        <v>112</v>
      </c>
      <c r="C34" s="8" t="s">
        <v>9</v>
      </c>
      <c r="D34" s="8" t="s">
        <v>19</v>
      </c>
      <c r="E34" s="26" t="s">
        <v>116</v>
      </c>
      <c r="F34" s="8" t="s">
        <v>20</v>
      </c>
      <c r="G34" s="10">
        <v>659049.01</v>
      </c>
      <c r="H34" s="10">
        <v>462300</v>
      </c>
      <c r="I34" s="10">
        <v>462300</v>
      </c>
      <c r="J34" s="15"/>
    </row>
    <row r="35" spans="1:10" ht="24.75" customHeight="1">
      <c r="A35" s="1" t="s">
        <v>97</v>
      </c>
      <c r="B35" s="8" t="s">
        <v>112</v>
      </c>
      <c r="C35" s="8" t="s">
        <v>9</v>
      </c>
      <c r="D35" s="8" t="s">
        <v>19</v>
      </c>
      <c r="E35" s="26" t="s">
        <v>116</v>
      </c>
      <c r="F35" s="8" t="s">
        <v>23</v>
      </c>
      <c r="G35" s="10">
        <v>195836.14</v>
      </c>
      <c r="H35" s="10">
        <v>15200</v>
      </c>
      <c r="I35" s="10">
        <v>15200</v>
      </c>
      <c r="J35" s="16"/>
    </row>
    <row r="36" spans="1:10" ht="17.100000000000001" customHeight="1">
      <c r="A36" s="1" t="s">
        <v>21</v>
      </c>
      <c r="B36" s="8" t="s">
        <v>112</v>
      </c>
      <c r="C36" s="8" t="s">
        <v>9</v>
      </c>
      <c r="D36" s="8" t="s">
        <v>22</v>
      </c>
      <c r="E36" s="8"/>
      <c r="F36" s="8"/>
      <c r="G36" s="10">
        <f>G39</f>
        <v>0</v>
      </c>
      <c r="H36" s="11">
        <v>1000</v>
      </c>
      <c r="I36" s="11">
        <v>1000</v>
      </c>
    </row>
    <row r="37" spans="1:10" ht="23.25" hidden="1" customHeight="1">
      <c r="A37" s="1" t="s">
        <v>13</v>
      </c>
      <c r="B37" s="8" t="s">
        <v>7</v>
      </c>
      <c r="C37" s="8" t="s">
        <v>9</v>
      </c>
      <c r="D37" s="8" t="s">
        <v>22</v>
      </c>
      <c r="E37" s="8" t="s">
        <v>14</v>
      </c>
      <c r="F37" s="8"/>
      <c r="G37" s="10">
        <v>1000</v>
      </c>
      <c r="H37" s="10">
        <f>H38</f>
        <v>1000</v>
      </c>
      <c r="I37" s="10">
        <f t="shared" ref="I37:I39" si="8">I38</f>
        <v>1000</v>
      </c>
    </row>
    <row r="38" spans="1:10" ht="25.5" hidden="1" customHeight="1">
      <c r="A38" s="1" t="s">
        <v>15</v>
      </c>
      <c r="B38" s="8" t="s">
        <v>7</v>
      </c>
      <c r="C38" s="8" t="s">
        <v>9</v>
      </c>
      <c r="D38" s="8" t="s">
        <v>22</v>
      </c>
      <c r="E38" s="8" t="s">
        <v>16</v>
      </c>
      <c r="F38" s="8"/>
      <c r="G38" s="10">
        <v>1000</v>
      </c>
      <c r="H38" s="10">
        <f>H39</f>
        <v>1000</v>
      </c>
      <c r="I38" s="10">
        <f t="shared" si="8"/>
        <v>1000</v>
      </c>
    </row>
    <row r="39" spans="1:10" ht="25.5" customHeight="1">
      <c r="A39" s="1" t="s">
        <v>15</v>
      </c>
      <c r="B39" s="8" t="s">
        <v>112</v>
      </c>
      <c r="C39" s="8" t="s">
        <v>9</v>
      </c>
      <c r="D39" s="8" t="s">
        <v>22</v>
      </c>
      <c r="E39" s="26" t="s">
        <v>117</v>
      </c>
      <c r="F39" s="8"/>
      <c r="G39" s="10">
        <f>G40</f>
        <v>0</v>
      </c>
      <c r="H39" s="10">
        <f t="shared" ref="H39" si="9">H40</f>
        <v>1000</v>
      </c>
      <c r="I39" s="10">
        <f t="shared" si="8"/>
        <v>1000</v>
      </c>
    </row>
    <row r="40" spans="1:10" ht="25.5" customHeight="1">
      <c r="A40" s="1" t="s">
        <v>15</v>
      </c>
      <c r="B40" s="8" t="s">
        <v>112</v>
      </c>
      <c r="C40" s="8" t="s">
        <v>9</v>
      </c>
      <c r="D40" s="8" t="s">
        <v>22</v>
      </c>
      <c r="E40" s="26" t="s">
        <v>117</v>
      </c>
      <c r="F40" s="8"/>
      <c r="G40" s="10">
        <f>G41</f>
        <v>0</v>
      </c>
      <c r="H40" s="11">
        <v>1000</v>
      </c>
      <c r="I40" s="11">
        <v>1000</v>
      </c>
    </row>
    <row r="41" spans="1:10" ht="34.15" customHeight="1">
      <c r="A41" s="1" t="s">
        <v>21</v>
      </c>
      <c r="B41" s="8" t="s">
        <v>112</v>
      </c>
      <c r="C41" s="8" t="s">
        <v>9</v>
      </c>
      <c r="D41" s="8" t="s">
        <v>22</v>
      </c>
      <c r="E41" s="26" t="s">
        <v>117</v>
      </c>
      <c r="F41" s="8"/>
      <c r="G41" s="10">
        <f>G42</f>
        <v>0</v>
      </c>
      <c r="H41" s="11">
        <v>1000</v>
      </c>
      <c r="I41" s="11">
        <v>1000</v>
      </c>
    </row>
    <row r="42" spans="1:10" ht="32.25" customHeight="1">
      <c r="A42" s="1" t="s">
        <v>97</v>
      </c>
      <c r="B42" s="8" t="s">
        <v>112</v>
      </c>
      <c r="C42" s="8" t="s">
        <v>9</v>
      </c>
      <c r="D42" s="8" t="s">
        <v>22</v>
      </c>
      <c r="E42" s="26" t="s">
        <v>117</v>
      </c>
      <c r="F42" s="8" t="s">
        <v>23</v>
      </c>
      <c r="G42" s="10"/>
      <c r="H42" s="10">
        <v>1000</v>
      </c>
      <c r="I42" s="10">
        <v>1000</v>
      </c>
      <c r="J42" s="15"/>
    </row>
    <row r="43" spans="1:10" ht="34.15" customHeight="1">
      <c r="A43" s="1" t="s">
        <v>24</v>
      </c>
      <c r="B43" s="8" t="s">
        <v>112</v>
      </c>
      <c r="C43" s="8" t="s">
        <v>12</v>
      </c>
      <c r="D43" s="8" t="s">
        <v>10</v>
      </c>
      <c r="E43" s="8"/>
      <c r="F43" s="8"/>
      <c r="G43" s="10">
        <f>G44</f>
        <v>123000</v>
      </c>
      <c r="H43" s="10">
        <f>H44</f>
        <v>119800</v>
      </c>
      <c r="I43" s="10">
        <f>I44</f>
        <v>124100</v>
      </c>
    </row>
    <row r="44" spans="1:10" ht="39.75" customHeight="1">
      <c r="A44" s="1" t="s">
        <v>25</v>
      </c>
      <c r="B44" s="8" t="s">
        <v>112</v>
      </c>
      <c r="C44" s="8" t="s">
        <v>12</v>
      </c>
      <c r="D44" s="8" t="s">
        <v>26</v>
      </c>
      <c r="E44" s="8"/>
      <c r="F44" s="8"/>
      <c r="G44" s="10">
        <f>G46</f>
        <v>123000</v>
      </c>
      <c r="H44" s="10">
        <f>H46</f>
        <v>119800</v>
      </c>
      <c r="I44" s="10">
        <f>I46</f>
        <v>124100</v>
      </c>
    </row>
    <row r="45" spans="1:10" ht="47.25" customHeight="1">
      <c r="A45" s="1" t="s">
        <v>27</v>
      </c>
      <c r="B45" s="8" t="s">
        <v>112</v>
      </c>
      <c r="C45" s="8" t="s">
        <v>12</v>
      </c>
      <c r="D45" s="8" t="s">
        <v>26</v>
      </c>
      <c r="E45" s="8" t="s">
        <v>87</v>
      </c>
      <c r="F45" s="8"/>
      <c r="G45" s="10">
        <f>G46</f>
        <v>123000</v>
      </c>
      <c r="H45" s="10">
        <f>H46</f>
        <v>119800</v>
      </c>
      <c r="I45" s="10">
        <f>I46</f>
        <v>124100</v>
      </c>
    </row>
    <row r="46" spans="1:10" ht="59.25" customHeight="1">
      <c r="A46" s="1" t="s">
        <v>27</v>
      </c>
      <c r="B46" s="8" t="s">
        <v>112</v>
      </c>
      <c r="C46" s="8" t="s">
        <v>12</v>
      </c>
      <c r="D46" s="8" t="s">
        <v>26</v>
      </c>
      <c r="E46" s="8" t="s">
        <v>28</v>
      </c>
      <c r="F46" s="8"/>
      <c r="G46" s="10">
        <f>G47+G48</f>
        <v>123000</v>
      </c>
      <c r="H46" s="10">
        <f>H47+H48</f>
        <v>119800</v>
      </c>
      <c r="I46" s="10">
        <f>I47+I48</f>
        <v>124100</v>
      </c>
    </row>
    <row r="47" spans="1:10" ht="99" customHeight="1">
      <c r="A47" s="7" t="s">
        <v>95</v>
      </c>
      <c r="B47" s="8" t="s">
        <v>112</v>
      </c>
      <c r="C47" s="8" t="s">
        <v>12</v>
      </c>
      <c r="D47" s="8" t="s">
        <v>26</v>
      </c>
      <c r="E47" s="8" t="s">
        <v>28</v>
      </c>
      <c r="F47" s="8" t="s">
        <v>17</v>
      </c>
      <c r="G47" s="10">
        <v>121200</v>
      </c>
      <c r="H47" s="11">
        <v>118000</v>
      </c>
      <c r="I47" s="11">
        <v>122300</v>
      </c>
    </row>
    <row r="48" spans="1:10" ht="48" customHeight="1">
      <c r="A48" s="1" t="s">
        <v>96</v>
      </c>
      <c r="B48" s="8" t="s">
        <v>112</v>
      </c>
      <c r="C48" s="8" t="s">
        <v>12</v>
      </c>
      <c r="D48" s="8" t="s">
        <v>26</v>
      </c>
      <c r="E48" s="8" t="s">
        <v>28</v>
      </c>
      <c r="F48" s="8" t="s">
        <v>20</v>
      </c>
      <c r="G48" s="10">
        <v>1800</v>
      </c>
      <c r="H48" s="11">
        <v>1800</v>
      </c>
      <c r="I48" s="11">
        <v>1800</v>
      </c>
    </row>
    <row r="49" spans="1:9" ht="57.75" customHeight="1">
      <c r="A49" s="1" t="s">
        <v>29</v>
      </c>
      <c r="B49" s="8" t="s">
        <v>112</v>
      </c>
      <c r="C49" s="8" t="s">
        <v>26</v>
      </c>
      <c r="D49" s="8" t="s">
        <v>10</v>
      </c>
      <c r="E49" s="8"/>
      <c r="F49" s="8"/>
      <c r="G49" s="10">
        <f>G50+G67</f>
        <v>44116.969999999994</v>
      </c>
      <c r="H49" s="10">
        <f t="shared" ref="H49" si="10">H50+H67</f>
        <v>48000</v>
      </c>
      <c r="I49" s="10">
        <f>I50+I67</f>
        <v>48000</v>
      </c>
    </row>
    <row r="50" spans="1:9" ht="68.25" customHeight="1">
      <c r="A50" s="24" t="s">
        <v>113</v>
      </c>
      <c r="B50" s="8" t="s">
        <v>112</v>
      </c>
      <c r="C50" s="8" t="s">
        <v>26</v>
      </c>
      <c r="D50" s="8" t="s">
        <v>32</v>
      </c>
      <c r="E50" s="8"/>
      <c r="F50" s="8"/>
      <c r="G50" s="10">
        <f>G55+G63</f>
        <v>42116.969999999994</v>
      </c>
      <c r="H50" s="10">
        <f>H55+H51</f>
        <v>46000</v>
      </c>
      <c r="I50" s="10">
        <f>I55+I51</f>
        <v>46000</v>
      </c>
    </row>
    <row r="51" spans="1:9" ht="80.25" customHeight="1">
      <c r="A51" s="25" t="s">
        <v>166</v>
      </c>
      <c r="B51" s="39" t="s">
        <v>112</v>
      </c>
      <c r="C51" s="8" t="s">
        <v>26</v>
      </c>
      <c r="D51" s="8" t="s">
        <v>32</v>
      </c>
      <c r="E51" s="27" t="s">
        <v>177</v>
      </c>
      <c r="F51" s="8"/>
      <c r="G51" s="10"/>
      <c r="H51" s="10">
        <f>H52</f>
        <v>1000</v>
      </c>
      <c r="I51" s="10">
        <f>I52</f>
        <v>1000</v>
      </c>
    </row>
    <row r="52" spans="1:9" ht="81.75" customHeight="1">
      <c r="A52" s="28" t="s">
        <v>167</v>
      </c>
      <c r="B52" s="39" t="s">
        <v>112</v>
      </c>
      <c r="C52" s="8" t="s">
        <v>26</v>
      </c>
      <c r="D52" s="8" t="s">
        <v>32</v>
      </c>
      <c r="E52" s="27" t="s">
        <v>178</v>
      </c>
      <c r="F52" s="8"/>
      <c r="G52" s="10"/>
      <c r="H52" s="10">
        <f>H54</f>
        <v>1000</v>
      </c>
      <c r="I52" s="10">
        <f>I54</f>
        <v>1000</v>
      </c>
    </row>
    <row r="53" spans="1:9" ht="81.75" customHeight="1">
      <c r="A53" s="28" t="s">
        <v>176</v>
      </c>
      <c r="B53" s="39" t="s">
        <v>112</v>
      </c>
      <c r="C53" s="8" t="s">
        <v>26</v>
      </c>
      <c r="D53" s="8" t="s">
        <v>32</v>
      </c>
      <c r="E53" s="27" t="s">
        <v>168</v>
      </c>
      <c r="F53" s="8"/>
      <c r="G53" s="10"/>
      <c r="H53" s="10"/>
      <c r="I53" s="10"/>
    </row>
    <row r="54" spans="1:9" ht="51.75" customHeight="1">
      <c r="A54" s="1" t="s">
        <v>96</v>
      </c>
      <c r="B54" s="39" t="s">
        <v>112</v>
      </c>
      <c r="C54" s="8" t="s">
        <v>26</v>
      </c>
      <c r="D54" s="8" t="s">
        <v>32</v>
      </c>
      <c r="E54" s="27" t="s">
        <v>168</v>
      </c>
      <c r="F54" s="8" t="s">
        <v>20</v>
      </c>
      <c r="G54" s="10"/>
      <c r="H54" s="10">
        <v>1000</v>
      </c>
      <c r="I54" s="10">
        <v>1000</v>
      </c>
    </row>
    <row r="55" spans="1:9" ht="69" customHeight="1">
      <c r="A55" s="40" t="s">
        <v>114</v>
      </c>
      <c r="B55" s="8" t="s">
        <v>112</v>
      </c>
      <c r="C55" s="8" t="s">
        <v>26</v>
      </c>
      <c r="D55" s="8" t="s">
        <v>32</v>
      </c>
      <c r="E55" s="27" t="s">
        <v>185</v>
      </c>
      <c r="F55" s="8"/>
      <c r="G55" s="10">
        <f>G60</f>
        <v>38861.769999999997</v>
      </c>
      <c r="H55" s="10">
        <f>H60</f>
        <v>45000</v>
      </c>
      <c r="I55" s="10">
        <f>I60</f>
        <v>45000</v>
      </c>
    </row>
    <row r="56" spans="1:9" ht="48.75" hidden="1" customHeight="1">
      <c r="A56" s="1" t="s">
        <v>81</v>
      </c>
      <c r="B56" s="8" t="s">
        <v>112</v>
      </c>
      <c r="C56" s="8" t="s">
        <v>26</v>
      </c>
      <c r="D56" s="8" t="s">
        <v>32</v>
      </c>
      <c r="E56" s="8" t="s">
        <v>30</v>
      </c>
      <c r="F56" s="8"/>
      <c r="G56" s="10"/>
      <c r="H56" s="10"/>
      <c r="I56" s="10"/>
    </row>
    <row r="57" spans="1:9" ht="57.75" hidden="1" customHeight="1">
      <c r="A57" s="1" t="s">
        <v>90</v>
      </c>
      <c r="B57" s="8" t="s">
        <v>112</v>
      </c>
      <c r="C57" s="8" t="s">
        <v>26</v>
      </c>
      <c r="D57" s="8" t="s">
        <v>32</v>
      </c>
      <c r="E57" s="8" t="s">
        <v>68</v>
      </c>
      <c r="F57" s="8"/>
      <c r="G57" s="10"/>
      <c r="H57" s="10"/>
      <c r="I57" s="10"/>
    </row>
    <row r="58" spans="1:9" ht="59.25" hidden="1" customHeight="1">
      <c r="A58" s="1" t="s">
        <v>79</v>
      </c>
      <c r="B58" s="8" t="s">
        <v>112</v>
      </c>
      <c r="C58" s="8" t="s">
        <v>26</v>
      </c>
      <c r="D58" s="8" t="s">
        <v>32</v>
      </c>
      <c r="E58" s="8" t="s">
        <v>31</v>
      </c>
      <c r="F58" s="8"/>
      <c r="G58" s="10"/>
      <c r="H58" s="10"/>
      <c r="I58" s="10"/>
    </row>
    <row r="59" spans="1:9" ht="43.5" hidden="1" customHeight="1">
      <c r="A59" s="1" t="s">
        <v>96</v>
      </c>
      <c r="B59" s="8" t="s">
        <v>112</v>
      </c>
      <c r="C59" s="8" t="s">
        <v>26</v>
      </c>
      <c r="D59" s="8" t="s">
        <v>32</v>
      </c>
      <c r="E59" s="8" t="s">
        <v>31</v>
      </c>
      <c r="F59" s="8" t="s">
        <v>20</v>
      </c>
      <c r="G59" s="10"/>
      <c r="H59" s="11"/>
      <c r="I59" s="11"/>
    </row>
    <row r="60" spans="1:9" ht="34.5" customHeight="1">
      <c r="A60" s="1" t="s">
        <v>119</v>
      </c>
      <c r="B60" s="8" t="s">
        <v>112</v>
      </c>
      <c r="C60" s="8" t="s">
        <v>26</v>
      </c>
      <c r="D60" s="8" t="s">
        <v>32</v>
      </c>
      <c r="E60" s="27" t="s">
        <v>178</v>
      </c>
      <c r="F60" s="8"/>
      <c r="G60" s="10">
        <f>G61</f>
        <v>38861.769999999997</v>
      </c>
      <c r="H60" s="10">
        <f t="shared" ref="H60:I60" si="11">H61</f>
        <v>45000</v>
      </c>
      <c r="I60" s="10">
        <f t="shared" si="11"/>
        <v>45000</v>
      </c>
    </row>
    <row r="61" spans="1:9" ht="37.5" customHeight="1">
      <c r="A61" s="1" t="s">
        <v>179</v>
      </c>
      <c r="B61" s="8" t="s">
        <v>112</v>
      </c>
      <c r="C61" s="8" t="s">
        <v>26</v>
      </c>
      <c r="D61" s="8" t="s">
        <v>32</v>
      </c>
      <c r="E61" s="27" t="s">
        <v>118</v>
      </c>
      <c r="F61" s="8"/>
      <c r="G61" s="10">
        <v>38861.769999999997</v>
      </c>
      <c r="H61" s="10">
        <f>H62</f>
        <v>45000</v>
      </c>
      <c r="I61" s="10">
        <f>I62</f>
        <v>45000</v>
      </c>
    </row>
    <row r="62" spans="1:9" ht="51" customHeight="1">
      <c r="A62" s="1" t="s">
        <v>96</v>
      </c>
      <c r="B62" s="8" t="s">
        <v>112</v>
      </c>
      <c r="C62" s="8" t="s">
        <v>26</v>
      </c>
      <c r="D62" s="8" t="s">
        <v>32</v>
      </c>
      <c r="E62" s="27" t="s">
        <v>118</v>
      </c>
      <c r="F62" s="8" t="s">
        <v>20</v>
      </c>
      <c r="G62" s="10">
        <v>38861.769999999997</v>
      </c>
      <c r="H62" s="10">
        <v>45000</v>
      </c>
      <c r="I62" s="10">
        <v>45000</v>
      </c>
    </row>
    <row r="63" spans="1:9" ht="27.75" customHeight="1">
      <c r="A63" s="1" t="s">
        <v>15</v>
      </c>
      <c r="B63" s="8" t="s">
        <v>112</v>
      </c>
      <c r="C63" s="8" t="s">
        <v>26</v>
      </c>
      <c r="D63" s="8" t="s">
        <v>32</v>
      </c>
      <c r="E63" s="26" t="s">
        <v>150</v>
      </c>
      <c r="F63" s="8"/>
      <c r="G63" s="10">
        <f>G64</f>
        <v>3255.2</v>
      </c>
      <c r="H63" s="10"/>
      <c r="I63" s="10"/>
    </row>
    <row r="64" spans="1:9" ht="61.5" customHeight="1">
      <c r="A64" s="25" t="s">
        <v>120</v>
      </c>
      <c r="B64" s="8" t="s">
        <v>112</v>
      </c>
      <c r="C64" s="8" t="s">
        <v>26</v>
      </c>
      <c r="D64" s="8" t="s">
        <v>32</v>
      </c>
      <c r="E64" s="26" t="s">
        <v>150</v>
      </c>
      <c r="F64" s="8"/>
      <c r="G64" s="10">
        <f>G65</f>
        <v>3255.2</v>
      </c>
      <c r="H64" s="11">
        <v>141000</v>
      </c>
      <c r="I64" s="11">
        <v>141000</v>
      </c>
    </row>
    <row r="65" spans="1:9" ht="50.25" customHeight="1">
      <c r="A65" s="1" t="s">
        <v>96</v>
      </c>
      <c r="B65" s="8" t="s">
        <v>112</v>
      </c>
      <c r="C65" s="8" t="s">
        <v>26</v>
      </c>
      <c r="D65" s="8" t="s">
        <v>32</v>
      </c>
      <c r="E65" s="26" t="s">
        <v>150</v>
      </c>
      <c r="F65" s="8" t="s">
        <v>20</v>
      </c>
      <c r="G65" s="10">
        <v>3255.2</v>
      </c>
      <c r="H65" s="11">
        <v>1000</v>
      </c>
      <c r="I65" s="11">
        <v>12000</v>
      </c>
    </row>
    <row r="66" spans="1:9" ht="29.25" hidden="1" customHeight="1">
      <c r="A66" s="1" t="s">
        <v>97</v>
      </c>
      <c r="B66" s="8" t="s">
        <v>112</v>
      </c>
      <c r="C66" s="8" t="s">
        <v>26</v>
      </c>
      <c r="D66" s="8" t="s">
        <v>32</v>
      </c>
      <c r="E66" s="8" t="s">
        <v>33</v>
      </c>
      <c r="F66" s="8" t="s">
        <v>23</v>
      </c>
      <c r="G66" s="10"/>
      <c r="H66" s="11"/>
      <c r="I66" s="11"/>
    </row>
    <row r="67" spans="1:9" ht="51" customHeight="1">
      <c r="A67" s="1" t="s">
        <v>34</v>
      </c>
      <c r="B67" s="8" t="s">
        <v>112</v>
      </c>
      <c r="C67" s="8" t="s">
        <v>26</v>
      </c>
      <c r="D67" s="8" t="s">
        <v>35</v>
      </c>
      <c r="E67" s="8"/>
      <c r="F67" s="8"/>
      <c r="G67" s="10">
        <f>G68+G73</f>
        <v>2000</v>
      </c>
      <c r="H67" s="10">
        <f>H68+H73</f>
        <v>2000</v>
      </c>
      <c r="I67" s="10">
        <f>I68+I73</f>
        <v>2000</v>
      </c>
    </row>
    <row r="68" spans="1:9" ht="68.45" customHeight="1">
      <c r="A68" s="28" t="s">
        <v>122</v>
      </c>
      <c r="B68" s="8" t="s">
        <v>112</v>
      </c>
      <c r="C68" s="8" t="s">
        <v>26</v>
      </c>
      <c r="D68" s="8" t="s">
        <v>35</v>
      </c>
      <c r="E68" s="26" t="s">
        <v>185</v>
      </c>
      <c r="F68" s="8"/>
      <c r="G68" s="10">
        <f>G70</f>
        <v>1000</v>
      </c>
      <c r="H68" s="10">
        <f>H70</f>
        <v>1000</v>
      </c>
      <c r="I68" s="10">
        <f>I70</f>
        <v>1000</v>
      </c>
    </row>
    <row r="69" spans="1:9" ht="37.5" hidden="1" customHeight="1">
      <c r="A69" s="1" t="s">
        <v>82</v>
      </c>
      <c r="B69" s="8" t="s">
        <v>112</v>
      </c>
      <c r="C69" s="8" t="s">
        <v>26</v>
      </c>
      <c r="D69" s="8" t="s">
        <v>35</v>
      </c>
      <c r="E69" s="26" t="s">
        <v>124</v>
      </c>
      <c r="F69" s="8"/>
      <c r="G69" s="10"/>
      <c r="H69" s="10"/>
      <c r="I69" s="10"/>
    </row>
    <row r="70" spans="1:9" ht="51.4" customHeight="1">
      <c r="A70" s="28" t="s">
        <v>123</v>
      </c>
      <c r="B70" s="8" t="s">
        <v>112</v>
      </c>
      <c r="C70" s="8" t="s">
        <v>26</v>
      </c>
      <c r="D70" s="8" t="s">
        <v>35</v>
      </c>
      <c r="E70" s="26" t="s">
        <v>178</v>
      </c>
      <c r="F70" s="8"/>
      <c r="G70" s="10">
        <f>G72</f>
        <v>1000</v>
      </c>
      <c r="H70" s="10">
        <f>H72</f>
        <v>1000</v>
      </c>
      <c r="I70" s="10">
        <f>I72</f>
        <v>1000</v>
      </c>
    </row>
    <row r="71" spans="1:9" ht="53.25" customHeight="1">
      <c r="A71" s="1" t="s">
        <v>180</v>
      </c>
      <c r="B71" s="8" t="s">
        <v>112</v>
      </c>
      <c r="C71" s="8" t="s">
        <v>26</v>
      </c>
      <c r="D71" s="8" t="s">
        <v>35</v>
      </c>
      <c r="E71" s="26" t="s">
        <v>124</v>
      </c>
      <c r="F71" s="8"/>
      <c r="G71" s="10">
        <f>G72</f>
        <v>1000</v>
      </c>
      <c r="H71" s="10">
        <f>H72</f>
        <v>1000</v>
      </c>
      <c r="I71" s="10">
        <f>I72</f>
        <v>1000</v>
      </c>
    </row>
    <row r="72" spans="1:9" ht="46.5" customHeight="1">
      <c r="A72" s="1" t="s">
        <v>96</v>
      </c>
      <c r="B72" s="8" t="s">
        <v>112</v>
      </c>
      <c r="C72" s="8" t="s">
        <v>26</v>
      </c>
      <c r="D72" s="8" t="s">
        <v>35</v>
      </c>
      <c r="E72" s="26" t="s">
        <v>124</v>
      </c>
      <c r="F72" s="8" t="s">
        <v>20</v>
      </c>
      <c r="G72" s="10">
        <v>1000</v>
      </c>
      <c r="H72" s="11">
        <v>1000</v>
      </c>
      <c r="I72" s="11">
        <v>1000</v>
      </c>
    </row>
    <row r="73" spans="1:9" ht="66" customHeight="1">
      <c r="A73" s="28" t="s">
        <v>121</v>
      </c>
      <c r="B73" s="8" t="s">
        <v>112</v>
      </c>
      <c r="C73" s="8" t="s">
        <v>26</v>
      </c>
      <c r="D73" s="8" t="s">
        <v>35</v>
      </c>
      <c r="E73" s="26" t="s">
        <v>185</v>
      </c>
      <c r="F73" s="8"/>
      <c r="G73" s="10">
        <f>G74</f>
        <v>1000</v>
      </c>
      <c r="H73" s="10">
        <f>H74</f>
        <v>1000</v>
      </c>
      <c r="I73" s="10">
        <f>I74</f>
        <v>1000</v>
      </c>
    </row>
    <row r="74" spans="1:9" ht="36" customHeight="1">
      <c r="A74" s="1" t="s">
        <v>125</v>
      </c>
      <c r="B74" s="8" t="s">
        <v>112</v>
      </c>
      <c r="C74" s="8" t="s">
        <v>26</v>
      </c>
      <c r="D74" s="8" t="s">
        <v>35</v>
      </c>
      <c r="E74" s="26" t="s">
        <v>178</v>
      </c>
      <c r="F74" s="8"/>
      <c r="G74" s="10">
        <f>G76</f>
        <v>1000</v>
      </c>
      <c r="H74" s="10">
        <f>H76</f>
        <v>1000</v>
      </c>
      <c r="I74" s="10">
        <f>I76</f>
        <v>1000</v>
      </c>
    </row>
    <row r="75" spans="1:9" ht="42.75" customHeight="1">
      <c r="A75" s="1" t="s">
        <v>78</v>
      </c>
      <c r="B75" s="8" t="s">
        <v>112</v>
      </c>
      <c r="C75" s="8" t="s">
        <v>26</v>
      </c>
      <c r="D75" s="8" t="s">
        <v>35</v>
      </c>
      <c r="E75" s="26" t="s">
        <v>126</v>
      </c>
      <c r="F75" s="8"/>
      <c r="G75" s="10">
        <v>1000</v>
      </c>
      <c r="H75" s="10">
        <v>500</v>
      </c>
      <c r="I75" s="10">
        <v>500</v>
      </c>
    </row>
    <row r="76" spans="1:9" ht="50.25" customHeight="1">
      <c r="A76" s="1" t="s">
        <v>96</v>
      </c>
      <c r="B76" s="8" t="s">
        <v>112</v>
      </c>
      <c r="C76" s="8" t="s">
        <v>26</v>
      </c>
      <c r="D76" s="8" t="s">
        <v>35</v>
      </c>
      <c r="E76" s="26" t="s">
        <v>126</v>
      </c>
      <c r="F76" s="8" t="s">
        <v>20</v>
      </c>
      <c r="G76" s="10">
        <v>1000</v>
      </c>
      <c r="H76" s="11">
        <v>1000</v>
      </c>
      <c r="I76" s="11">
        <v>1000</v>
      </c>
    </row>
    <row r="77" spans="1:9" ht="46.5" hidden="1" customHeight="1">
      <c r="A77" s="1" t="s">
        <v>83</v>
      </c>
      <c r="B77" s="8" t="s">
        <v>112</v>
      </c>
      <c r="C77" s="8" t="s">
        <v>26</v>
      </c>
      <c r="D77" s="8" t="s">
        <v>35</v>
      </c>
      <c r="E77" s="8" t="s">
        <v>36</v>
      </c>
      <c r="F77" s="8"/>
      <c r="G77" s="10"/>
      <c r="H77" s="10"/>
      <c r="I77" s="10"/>
    </row>
    <row r="78" spans="1:9" ht="48" hidden="1" customHeight="1">
      <c r="A78" s="1" t="s">
        <v>91</v>
      </c>
      <c r="B78" s="8" t="s">
        <v>112</v>
      </c>
      <c r="C78" s="8" t="s">
        <v>26</v>
      </c>
      <c r="D78" s="8" t="s">
        <v>35</v>
      </c>
      <c r="E78" s="8" t="s">
        <v>69</v>
      </c>
      <c r="F78" s="8"/>
      <c r="G78" s="10"/>
      <c r="H78" s="10"/>
      <c r="I78" s="10"/>
    </row>
    <row r="79" spans="1:9" ht="36.75" hidden="1" customHeight="1">
      <c r="A79" s="1" t="s">
        <v>70</v>
      </c>
      <c r="B79" s="8" t="s">
        <v>112</v>
      </c>
      <c r="C79" s="8" t="s">
        <v>26</v>
      </c>
      <c r="D79" s="8" t="s">
        <v>35</v>
      </c>
      <c r="E79" s="8" t="s">
        <v>37</v>
      </c>
      <c r="F79" s="8"/>
      <c r="G79" s="10"/>
      <c r="H79" s="10"/>
      <c r="I79" s="10"/>
    </row>
    <row r="80" spans="1:9" ht="42" hidden="1" customHeight="1">
      <c r="A80" s="1" t="s">
        <v>96</v>
      </c>
      <c r="B80" s="8" t="s">
        <v>112</v>
      </c>
      <c r="C80" s="8" t="s">
        <v>26</v>
      </c>
      <c r="D80" s="8" t="s">
        <v>35</v>
      </c>
      <c r="E80" s="8" t="s">
        <v>37</v>
      </c>
      <c r="F80" s="8" t="s">
        <v>20</v>
      </c>
      <c r="G80" s="10"/>
      <c r="H80" s="11"/>
      <c r="I80" s="11"/>
    </row>
    <row r="81" spans="1:9" ht="46.5" hidden="1" customHeight="1">
      <c r="A81" s="1" t="s">
        <v>84</v>
      </c>
      <c r="B81" s="8" t="s">
        <v>112</v>
      </c>
      <c r="C81" s="8" t="s">
        <v>26</v>
      </c>
      <c r="D81" s="8" t="s">
        <v>35</v>
      </c>
      <c r="E81" s="8" t="s">
        <v>38</v>
      </c>
      <c r="F81" s="8"/>
      <c r="G81" s="10">
        <f ca="1">G81:IL8103</f>
        <v>0</v>
      </c>
      <c r="H81" s="10">
        <v>500</v>
      </c>
      <c r="I81" s="10">
        <f>I82</f>
        <v>0</v>
      </c>
    </row>
    <row r="82" spans="1:9" ht="47.25" hidden="1" customHeight="1">
      <c r="A82" s="1" t="s">
        <v>92</v>
      </c>
      <c r="B82" s="8" t="s">
        <v>112</v>
      </c>
      <c r="C82" s="8" t="s">
        <v>26</v>
      </c>
      <c r="D82" s="8" t="s">
        <v>35</v>
      </c>
      <c r="E82" s="8" t="s">
        <v>71</v>
      </c>
      <c r="F82" s="8"/>
      <c r="G82" s="10"/>
      <c r="H82" s="10"/>
      <c r="I82" s="10"/>
    </row>
    <row r="83" spans="1:9" ht="51.4" hidden="1" customHeight="1">
      <c r="A83" s="1" t="s">
        <v>77</v>
      </c>
      <c r="B83" s="8" t="s">
        <v>112</v>
      </c>
      <c r="C83" s="8" t="s">
        <v>26</v>
      </c>
      <c r="D83" s="8" t="s">
        <v>35</v>
      </c>
      <c r="E83" s="8" t="s">
        <v>39</v>
      </c>
      <c r="F83" s="8"/>
      <c r="G83" s="10"/>
      <c r="H83" s="10"/>
      <c r="I83" s="10"/>
    </row>
    <row r="84" spans="1:9" ht="41.25" hidden="1" customHeight="1">
      <c r="A84" s="1" t="s">
        <v>98</v>
      </c>
      <c r="B84" s="8" t="s">
        <v>112</v>
      </c>
      <c r="C84" s="8" t="s">
        <v>26</v>
      </c>
      <c r="D84" s="8" t="s">
        <v>35</v>
      </c>
      <c r="E84" s="8" t="s">
        <v>39</v>
      </c>
      <c r="F84" s="8" t="s">
        <v>20</v>
      </c>
      <c r="G84" s="10"/>
      <c r="H84" s="11"/>
      <c r="I84" s="11"/>
    </row>
    <row r="85" spans="1:9" ht="18" customHeight="1">
      <c r="A85" s="1" t="s">
        <v>40</v>
      </c>
      <c r="B85" s="8" t="s">
        <v>112</v>
      </c>
      <c r="C85" s="8" t="s">
        <v>19</v>
      </c>
      <c r="D85" s="8" t="s">
        <v>10</v>
      </c>
      <c r="E85" s="8"/>
      <c r="F85" s="8"/>
      <c r="G85" s="10">
        <f>G86+G91+G96</f>
        <v>875178.9800000001</v>
      </c>
      <c r="H85" s="10">
        <f>H86+H96</f>
        <v>7000</v>
      </c>
      <c r="I85" s="10">
        <f>I86+I96</f>
        <v>7000</v>
      </c>
    </row>
    <row r="86" spans="1:9" ht="95.25" customHeight="1">
      <c r="A86" s="30" t="s">
        <v>127</v>
      </c>
      <c r="B86" s="8" t="s">
        <v>112</v>
      </c>
      <c r="C86" s="8" t="s">
        <v>19</v>
      </c>
      <c r="D86" s="8" t="s">
        <v>44</v>
      </c>
      <c r="E86" s="31" t="s">
        <v>184</v>
      </c>
      <c r="F86" s="8"/>
      <c r="G86" s="10">
        <f>G89</f>
        <v>5000</v>
      </c>
      <c r="H86" s="10">
        <f>H87</f>
        <v>5000</v>
      </c>
      <c r="I86" s="10">
        <f>I89</f>
        <v>5000</v>
      </c>
    </row>
    <row r="87" spans="1:9" ht="62.25" customHeight="1">
      <c r="A87" s="28" t="s">
        <v>128</v>
      </c>
      <c r="B87" s="8" t="s">
        <v>112</v>
      </c>
      <c r="C87" s="8" t="s">
        <v>19</v>
      </c>
      <c r="D87" s="8" t="s">
        <v>44</v>
      </c>
      <c r="E87" s="31" t="s">
        <v>182</v>
      </c>
      <c r="F87" s="8"/>
      <c r="G87" s="10">
        <f>G89</f>
        <v>5000</v>
      </c>
      <c r="H87" s="10">
        <f>H89</f>
        <v>5000</v>
      </c>
      <c r="I87" s="10">
        <f>I89</f>
        <v>5000</v>
      </c>
    </row>
    <row r="88" spans="1:9" ht="49.5" customHeight="1">
      <c r="A88" s="28" t="s">
        <v>181</v>
      </c>
      <c r="B88" s="8" t="s">
        <v>112</v>
      </c>
      <c r="C88" s="8" t="s">
        <v>19</v>
      </c>
      <c r="D88" s="8" t="s">
        <v>44</v>
      </c>
      <c r="E88" s="31" t="s">
        <v>129</v>
      </c>
      <c r="F88" s="8"/>
      <c r="G88" s="10">
        <f>G89</f>
        <v>5000</v>
      </c>
      <c r="H88" s="10">
        <f>H89</f>
        <v>5000</v>
      </c>
      <c r="I88" s="10">
        <f>I89</f>
        <v>5000</v>
      </c>
    </row>
    <row r="89" spans="1:9" ht="47.25" customHeight="1">
      <c r="A89" s="29" t="s">
        <v>96</v>
      </c>
      <c r="B89" s="8" t="s">
        <v>112</v>
      </c>
      <c r="C89" s="8" t="s">
        <v>19</v>
      </c>
      <c r="D89" s="8" t="s">
        <v>44</v>
      </c>
      <c r="E89" s="31" t="s">
        <v>129</v>
      </c>
      <c r="F89" s="8" t="s">
        <v>20</v>
      </c>
      <c r="G89" s="10">
        <v>5000</v>
      </c>
      <c r="H89" s="10">
        <v>5000</v>
      </c>
      <c r="I89" s="10">
        <v>5000</v>
      </c>
    </row>
    <row r="90" spans="1:9" ht="29.25" customHeight="1">
      <c r="A90" s="1" t="s">
        <v>15</v>
      </c>
      <c r="B90" s="8" t="s">
        <v>112</v>
      </c>
      <c r="C90" s="8" t="s">
        <v>19</v>
      </c>
      <c r="D90" s="8" t="s">
        <v>105</v>
      </c>
      <c r="E90" s="31"/>
      <c r="F90" s="8"/>
      <c r="G90" s="10">
        <f>G91</f>
        <v>868178.9800000001</v>
      </c>
      <c r="H90" s="10"/>
      <c r="I90" s="10"/>
    </row>
    <row r="91" spans="1:9" ht="18" customHeight="1">
      <c r="A91" s="1" t="s">
        <v>104</v>
      </c>
      <c r="B91" s="8" t="s">
        <v>112</v>
      </c>
      <c r="C91" s="8" t="s">
        <v>19</v>
      </c>
      <c r="D91" s="8" t="s">
        <v>105</v>
      </c>
      <c r="E91" s="8"/>
      <c r="F91" s="8"/>
      <c r="G91" s="10">
        <f>G92+G94</f>
        <v>868178.9800000001</v>
      </c>
      <c r="H91" s="10"/>
      <c r="I91" s="10"/>
    </row>
    <row r="92" spans="1:9" ht="48.75" customHeight="1">
      <c r="A92" s="28" t="s">
        <v>130</v>
      </c>
      <c r="B92" s="8" t="s">
        <v>112</v>
      </c>
      <c r="C92" s="8" t="s">
        <v>19</v>
      </c>
      <c r="D92" s="8" t="s">
        <v>105</v>
      </c>
      <c r="E92" s="32" t="s">
        <v>131</v>
      </c>
      <c r="F92" s="8"/>
      <c r="G92" s="10">
        <f>G93</f>
        <v>82397.3</v>
      </c>
      <c r="H92" s="10"/>
      <c r="I92" s="10"/>
    </row>
    <row r="93" spans="1:9" ht="36.75" customHeight="1">
      <c r="A93" s="1" t="s">
        <v>98</v>
      </c>
      <c r="B93" s="8" t="s">
        <v>112</v>
      </c>
      <c r="C93" s="8" t="s">
        <v>19</v>
      </c>
      <c r="D93" s="8" t="s">
        <v>105</v>
      </c>
      <c r="E93" s="32" t="s">
        <v>131</v>
      </c>
      <c r="F93" s="8" t="s">
        <v>20</v>
      </c>
      <c r="G93" s="10">
        <v>82397.3</v>
      </c>
      <c r="H93" s="10"/>
      <c r="I93" s="10"/>
    </row>
    <row r="94" spans="1:9" ht="43.5" customHeight="1">
      <c r="A94" s="28" t="s">
        <v>132</v>
      </c>
      <c r="B94" s="8" t="s">
        <v>112</v>
      </c>
      <c r="C94" s="8" t="s">
        <v>19</v>
      </c>
      <c r="D94" s="8" t="s">
        <v>105</v>
      </c>
      <c r="E94" s="32" t="s">
        <v>134</v>
      </c>
      <c r="F94" s="8"/>
      <c r="G94" s="10">
        <f>G95</f>
        <v>785781.68</v>
      </c>
      <c r="H94" s="10"/>
      <c r="I94" s="10"/>
    </row>
    <row r="95" spans="1:9" ht="36.75" customHeight="1">
      <c r="A95" s="28" t="s">
        <v>133</v>
      </c>
      <c r="B95" s="8" t="s">
        <v>112</v>
      </c>
      <c r="C95" s="8" t="s">
        <v>19</v>
      </c>
      <c r="D95" s="8" t="s">
        <v>105</v>
      </c>
      <c r="E95" s="32" t="s">
        <v>134</v>
      </c>
      <c r="F95" s="8" t="s">
        <v>20</v>
      </c>
      <c r="G95" s="10">
        <v>785781.68</v>
      </c>
      <c r="H95" s="10"/>
      <c r="I95" s="10"/>
    </row>
    <row r="96" spans="1:9" ht="32.25" customHeight="1">
      <c r="A96" s="1" t="s">
        <v>41</v>
      </c>
      <c r="B96" s="8" t="s">
        <v>112</v>
      </c>
      <c r="C96" s="8" t="s">
        <v>19</v>
      </c>
      <c r="D96" s="8" t="s">
        <v>42</v>
      </c>
      <c r="E96" s="8"/>
      <c r="F96" s="8"/>
      <c r="G96" s="10">
        <f>G97</f>
        <v>2000</v>
      </c>
      <c r="H96" s="10">
        <f t="shared" ref="H96:I97" si="12">H97</f>
        <v>2000</v>
      </c>
      <c r="I96" s="10">
        <f t="shared" si="12"/>
        <v>2000</v>
      </c>
    </row>
    <row r="97" spans="1:9" ht="81.75" customHeight="1">
      <c r="A97" s="28" t="s">
        <v>135</v>
      </c>
      <c r="B97" s="8" t="s">
        <v>112</v>
      </c>
      <c r="C97" s="8" t="s">
        <v>19</v>
      </c>
      <c r="D97" s="8" t="s">
        <v>42</v>
      </c>
      <c r="E97" s="32" t="s">
        <v>184</v>
      </c>
      <c r="F97" s="8"/>
      <c r="G97" s="10">
        <f>G98</f>
        <v>2000</v>
      </c>
      <c r="H97" s="10">
        <f t="shared" si="12"/>
        <v>2000</v>
      </c>
      <c r="I97" s="10">
        <f t="shared" si="12"/>
        <v>2000</v>
      </c>
    </row>
    <row r="98" spans="1:9" ht="63" customHeight="1">
      <c r="A98" s="28" t="s">
        <v>136</v>
      </c>
      <c r="B98" s="8" t="s">
        <v>112</v>
      </c>
      <c r="C98" s="8" t="s">
        <v>19</v>
      </c>
      <c r="D98" s="8" t="s">
        <v>42</v>
      </c>
      <c r="E98" s="32" t="s">
        <v>182</v>
      </c>
      <c r="F98" s="8"/>
      <c r="G98" s="10">
        <f>G100</f>
        <v>2000</v>
      </c>
      <c r="H98" s="10">
        <f>H100</f>
        <v>2000</v>
      </c>
      <c r="I98" s="10">
        <f>I100</f>
        <v>2000</v>
      </c>
    </row>
    <row r="99" spans="1:9" ht="128.25" customHeight="1">
      <c r="A99" s="1" t="s">
        <v>76</v>
      </c>
      <c r="B99" s="8" t="s">
        <v>112</v>
      </c>
      <c r="C99" s="8" t="s">
        <v>19</v>
      </c>
      <c r="D99" s="8" t="s">
        <v>42</v>
      </c>
      <c r="E99" s="32" t="s">
        <v>137</v>
      </c>
      <c r="F99" s="8"/>
      <c r="G99" s="10"/>
      <c r="H99" s="10"/>
      <c r="I99" s="10"/>
    </row>
    <row r="100" spans="1:9" ht="58.5" customHeight="1">
      <c r="A100" s="7" t="s">
        <v>96</v>
      </c>
      <c r="B100" s="8" t="s">
        <v>112</v>
      </c>
      <c r="C100" s="8" t="s">
        <v>19</v>
      </c>
      <c r="D100" s="8" t="s">
        <v>42</v>
      </c>
      <c r="E100" s="32" t="s">
        <v>137</v>
      </c>
      <c r="F100" s="8" t="s">
        <v>20</v>
      </c>
      <c r="G100" s="10">
        <v>2000</v>
      </c>
      <c r="H100" s="11">
        <v>2000</v>
      </c>
      <c r="I100" s="11">
        <v>2000</v>
      </c>
    </row>
    <row r="101" spans="1:9" ht="37.5" customHeight="1">
      <c r="A101" s="1" t="s">
        <v>43</v>
      </c>
      <c r="B101" s="8" t="s">
        <v>112</v>
      </c>
      <c r="C101" s="8" t="s">
        <v>44</v>
      </c>
      <c r="D101" s="8" t="s">
        <v>10</v>
      </c>
      <c r="E101" s="8"/>
      <c r="F101" s="8"/>
      <c r="G101" s="10">
        <f>G102+G121</f>
        <v>1947896.6199999999</v>
      </c>
      <c r="H101" s="10">
        <f>H102+H121</f>
        <v>1631700</v>
      </c>
      <c r="I101" s="10">
        <f>I102+I121</f>
        <v>1631700</v>
      </c>
    </row>
    <row r="102" spans="1:9" ht="20.25" customHeight="1">
      <c r="A102" s="1" t="s">
        <v>45</v>
      </c>
      <c r="B102" s="8" t="s">
        <v>112</v>
      </c>
      <c r="C102" s="8" t="s">
        <v>44</v>
      </c>
      <c r="D102" s="8" t="s">
        <v>26</v>
      </c>
      <c r="E102" s="8"/>
      <c r="F102" s="8"/>
      <c r="G102" s="10">
        <f>G103+G116</f>
        <v>537744.92999999993</v>
      </c>
      <c r="H102" s="10">
        <f>H103</f>
        <v>152000</v>
      </c>
      <c r="I102" s="10">
        <f>I103</f>
        <v>152000</v>
      </c>
    </row>
    <row r="103" spans="1:9" ht="63.75" customHeight="1">
      <c r="A103" s="33" t="s">
        <v>138</v>
      </c>
      <c r="B103" s="8" t="s">
        <v>112</v>
      </c>
      <c r="C103" s="8" t="s">
        <v>44</v>
      </c>
      <c r="D103" s="8" t="s">
        <v>26</v>
      </c>
      <c r="E103" s="8" t="s">
        <v>46</v>
      </c>
      <c r="F103" s="8"/>
      <c r="G103" s="10">
        <f>G104+G108+G112</f>
        <v>151597.68</v>
      </c>
      <c r="H103" s="10">
        <f>H104+H108+H112</f>
        <v>152000</v>
      </c>
      <c r="I103" s="10">
        <f>I104+I112</f>
        <v>152000</v>
      </c>
    </row>
    <row r="104" spans="1:9" ht="47.25" customHeight="1">
      <c r="A104" s="1" t="s">
        <v>139</v>
      </c>
      <c r="B104" s="8" t="s">
        <v>112</v>
      </c>
      <c r="C104" s="8" t="s">
        <v>44</v>
      </c>
      <c r="D104" s="8" t="s">
        <v>26</v>
      </c>
      <c r="E104" s="32" t="s">
        <v>151</v>
      </c>
      <c r="F104" s="8"/>
      <c r="G104" s="10">
        <f>G105</f>
        <v>150000</v>
      </c>
      <c r="H104" s="11">
        <f>H105</f>
        <v>150000</v>
      </c>
      <c r="I104" s="11">
        <f>I105</f>
        <v>150000</v>
      </c>
    </row>
    <row r="105" spans="1:9" ht="53.25" customHeight="1">
      <c r="A105" s="1" t="s">
        <v>140</v>
      </c>
      <c r="B105" s="8" t="s">
        <v>112</v>
      </c>
      <c r="C105" s="8" t="s">
        <v>44</v>
      </c>
      <c r="D105" s="8" t="s">
        <v>26</v>
      </c>
      <c r="E105" s="32" t="s">
        <v>172</v>
      </c>
      <c r="F105" s="8"/>
      <c r="G105" s="10">
        <f>G107</f>
        <v>150000</v>
      </c>
      <c r="H105" s="11">
        <f>H107</f>
        <v>150000</v>
      </c>
      <c r="I105" s="11">
        <f>I107</f>
        <v>150000</v>
      </c>
    </row>
    <row r="106" spans="1:9" ht="39.75" customHeight="1">
      <c r="A106" s="1" t="s">
        <v>173</v>
      </c>
      <c r="B106" s="8" t="s">
        <v>112</v>
      </c>
      <c r="C106" s="8" t="s">
        <v>44</v>
      </c>
      <c r="D106" s="8" t="s">
        <v>26</v>
      </c>
      <c r="E106" s="32" t="s">
        <v>141</v>
      </c>
      <c r="F106" s="8"/>
      <c r="G106" s="10">
        <v>150000</v>
      </c>
      <c r="H106" s="11">
        <v>150000</v>
      </c>
      <c r="I106" s="11">
        <v>150000</v>
      </c>
    </row>
    <row r="107" spans="1:9" ht="51.75" customHeight="1">
      <c r="A107" s="1" t="s">
        <v>96</v>
      </c>
      <c r="B107" s="8" t="s">
        <v>112</v>
      </c>
      <c r="C107" s="8" t="s">
        <v>44</v>
      </c>
      <c r="D107" s="8" t="s">
        <v>26</v>
      </c>
      <c r="E107" s="32" t="s">
        <v>141</v>
      </c>
      <c r="F107" s="8" t="s">
        <v>20</v>
      </c>
      <c r="G107" s="10">
        <v>150000</v>
      </c>
      <c r="H107" s="11">
        <v>150000</v>
      </c>
      <c r="I107" s="11">
        <v>150000</v>
      </c>
    </row>
    <row r="108" spans="1:9" ht="50.25" hidden="1" customHeight="1">
      <c r="A108" s="1" t="s">
        <v>85</v>
      </c>
      <c r="B108" s="8" t="s">
        <v>112</v>
      </c>
      <c r="C108" s="8" t="s">
        <v>44</v>
      </c>
      <c r="D108" s="8" t="s">
        <v>26</v>
      </c>
      <c r="E108" s="8" t="s">
        <v>47</v>
      </c>
      <c r="F108" s="8"/>
      <c r="G108" s="10"/>
      <c r="H108" s="10"/>
      <c r="I108" s="10"/>
    </row>
    <row r="109" spans="1:9" ht="48.75" hidden="1" customHeight="1">
      <c r="A109" s="1" t="s">
        <v>89</v>
      </c>
      <c r="B109" s="8" t="s">
        <v>112</v>
      </c>
      <c r="C109" s="8" t="s">
        <v>44</v>
      </c>
      <c r="D109" s="8" t="s">
        <v>26</v>
      </c>
      <c r="E109" s="8" t="s">
        <v>72</v>
      </c>
      <c r="F109" s="8"/>
      <c r="G109" s="10"/>
      <c r="H109" s="10"/>
      <c r="I109" s="10"/>
    </row>
    <row r="110" spans="1:9" ht="25.5" hidden="1" customHeight="1">
      <c r="A110" s="1" t="s">
        <v>75</v>
      </c>
      <c r="B110" s="8" t="s">
        <v>112</v>
      </c>
      <c r="C110" s="8" t="s">
        <v>44</v>
      </c>
      <c r="D110" s="8" t="s">
        <v>26</v>
      </c>
      <c r="E110" s="8" t="s">
        <v>48</v>
      </c>
      <c r="F110" s="8"/>
      <c r="G110" s="10"/>
      <c r="H110" s="10"/>
      <c r="I110" s="10"/>
    </row>
    <row r="111" spans="1:9" ht="42.75" hidden="1" customHeight="1">
      <c r="A111" s="1" t="s">
        <v>96</v>
      </c>
      <c r="B111" s="8" t="s">
        <v>112</v>
      </c>
      <c r="C111" s="8" t="s">
        <v>44</v>
      </c>
      <c r="D111" s="8" t="s">
        <v>26</v>
      </c>
      <c r="E111" s="8" t="s">
        <v>48</v>
      </c>
      <c r="F111" s="8" t="s">
        <v>20</v>
      </c>
      <c r="G111" s="10">
        <v>1000</v>
      </c>
      <c r="H111" s="11">
        <v>1000</v>
      </c>
      <c r="I111" s="11">
        <v>1000</v>
      </c>
    </row>
    <row r="112" spans="1:9" ht="51.4" customHeight="1">
      <c r="A112" s="1" t="s">
        <v>175</v>
      </c>
      <c r="B112" s="8" t="s">
        <v>112</v>
      </c>
      <c r="C112" s="8" t="s">
        <v>44</v>
      </c>
      <c r="D112" s="8" t="s">
        <v>26</v>
      </c>
      <c r="E112" s="32" t="s">
        <v>170</v>
      </c>
      <c r="F112" s="8"/>
      <c r="G112" s="10">
        <f>G113</f>
        <v>1597.68</v>
      </c>
      <c r="H112" s="10">
        <f>H113</f>
        <v>2000</v>
      </c>
      <c r="I112" s="10">
        <f>I113</f>
        <v>2000</v>
      </c>
    </row>
    <row r="113" spans="1:9" ht="49.5" customHeight="1">
      <c r="A113" s="1" t="s">
        <v>142</v>
      </c>
      <c r="B113" s="8" t="s">
        <v>112</v>
      </c>
      <c r="C113" s="8" t="s">
        <v>44</v>
      </c>
      <c r="D113" s="8" t="s">
        <v>26</v>
      </c>
      <c r="E113" s="32" t="s">
        <v>171</v>
      </c>
      <c r="F113" s="8"/>
      <c r="G113" s="10">
        <f>G115</f>
        <v>1597.68</v>
      </c>
      <c r="H113" s="10">
        <f>H115</f>
        <v>2000</v>
      </c>
      <c r="I113" s="10">
        <f>I115</f>
        <v>2000</v>
      </c>
    </row>
    <row r="114" spans="1:9" ht="40.5" customHeight="1">
      <c r="A114" s="1" t="s">
        <v>174</v>
      </c>
      <c r="B114" s="8" t="s">
        <v>112</v>
      </c>
      <c r="C114" s="8" t="s">
        <v>44</v>
      </c>
      <c r="D114" s="8" t="s">
        <v>26</v>
      </c>
      <c r="E114" s="32" t="s">
        <v>169</v>
      </c>
      <c r="F114" s="8"/>
      <c r="G114" s="10"/>
      <c r="H114" s="10"/>
      <c r="I114" s="10"/>
    </row>
    <row r="115" spans="1:9" ht="48.75" customHeight="1">
      <c r="A115" s="1" t="s">
        <v>96</v>
      </c>
      <c r="B115" s="8" t="s">
        <v>112</v>
      </c>
      <c r="C115" s="8" t="s">
        <v>44</v>
      </c>
      <c r="D115" s="8" t="s">
        <v>26</v>
      </c>
      <c r="E115" s="32" t="s">
        <v>169</v>
      </c>
      <c r="F115" s="8" t="s">
        <v>20</v>
      </c>
      <c r="G115" s="11">
        <v>1597.68</v>
      </c>
      <c r="H115" s="11">
        <v>2000</v>
      </c>
      <c r="I115" s="11">
        <v>2000</v>
      </c>
    </row>
    <row r="116" spans="1:9" ht="31.5" customHeight="1">
      <c r="A116" s="1" t="s">
        <v>15</v>
      </c>
      <c r="B116" s="8" t="s">
        <v>112</v>
      </c>
      <c r="C116" s="8" t="s">
        <v>44</v>
      </c>
      <c r="D116" s="8" t="s">
        <v>26</v>
      </c>
      <c r="E116" s="8"/>
      <c r="F116" s="8"/>
      <c r="G116" s="11">
        <f>G117+G119</f>
        <v>386147.25</v>
      </c>
      <c r="H116" s="11"/>
      <c r="I116" s="11"/>
    </row>
    <row r="117" spans="1:9" ht="50.25" customHeight="1">
      <c r="A117" s="34" t="s">
        <v>143</v>
      </c>
      <c r="B117" s="8" t="s">
        <v>112</v>
      </c>
      <c r="C117" s="8" t="s">
        <v>44</v>
      </c>
      <c r="D117" s="8" t="s">
        <v>26</v>
      </c>
      <c r="E117" s="32" t="s">
        <v>145</v>
      </c>
      <c r="F117" s="8"/>
      <c r="G117" s="11">
        <f>G118</f>
        <v>155373</v>
      </c>
      <c r="H117" s="11"/>
      <c r="I117" s="11"/>
    </row>
    <row r="118" spans="1:9" ht="31.5" customHeight="1">
      <c r="A118" s="28" t="s">
        <v>133</v>
      </c>
      <c r="B118" s="8" t="s">
        <v>112</v>
      </c>
      <c r="C118" s="8" t="s">
        <v>44</v>
      </c>
      <c r="D118" s="8" t="s">
        <v>26</v>
      </c>
      <c r="E118" s="35" t="s">
        <v>145</v>
      </c>
      <c r="F118" s="8" t="s">
        <v>20</v>
      </c>
      <c r="G118" s="11">
        <v>155373</v>
      </c>
      <c r="H118" s="11"/>
      <c r="I118" s="11"/>
    </row>
    <row r="119" spans="1:9" ht="34.5" customHeight="1">
      <c r="A119" s="28" t="s">
        <v>144</v>
      </c>
      <c r="B119" s="8" t="s">
        <v>112</v>
      </c>
      <c r="C119" s="8" t="s">
        <v>44</v>
      </c>
      <c r="D119" s="8" t="s">
        <v>26</v>
      </c>
      <c r="E119" s="35" t="s">
        <v>146</v>
      </c>
      <c r="F119" s="8"/>
      <c r="G119" s="11">
        <f>G120</f>
        <v>230774.25</v>
      </c>
      <c r="H119" s="11"/>
      <c r="I119" s="11"/>
    </row>
    <row r="120" spans="1:9" ht="31.5" customHeight="1">
      <c r="A120" s="28" t="s">
        <v>133</v>
      </c>
      <c r="B120" s="8" t="s">
        <v>112</v>
      </c>
      <c r="C120" s="8" t="s">
        <v>44</v>
      </c>
      <c r="D120" s="8" t="s">
        <v>26</v>
      </c>
      <c r="E120" s="35" t="s">
        <v>146</v>
      </c>
      <c r="F120" s="8" t="s">
        <v>20</v>
      </c>
      <c r="G120" s="11">
        <v>230774.25</v>
      </c>
      <c r="H120" s="11"/>
      <c r="I120" s="11"/>
    </row>
    <row r="121" spans="1:9" ht="32.25" customHeight="1">
      <c r="A121" s="1" t="s">
        <v>49</v>
      </c>
      <c r="B121" s="8" t="s">
        <v>112</v>
      </c>
      <c r="C121" s="8" t="s">
        <v>44</v>
      </c>
      <c r="D121" s="8" t="s">
        <v>44</v>
      </c>
      <c r="E121" s="8"/>
      <c r="F121" s="8"/>
      <c r="G121" s="10">
        <f>G128</f>
        <v>1410151.69</v>
      </c>
      <c r="H121" s="10">
        <f>H128+H122</f>
        <v>1479700</v>
      </c>
      <c r="I121" s="10">
        <f>I128+I122</f>
        <v>1479700</v>
      </c>
    </row>
    <row r="122" spans="1:9" ht="62.25" customHeight="1">
      <c r="A122" s="28" t="s">
        <v>164</v>
      </c>
      <c r="B122" s="8" t="s">
        <v>112</v>
      </c>
      <c r="C122" s="8" t="s">
        <v>44</v>
      </c>
      <c r="D122" s="8" t="s">
        <v>44</v>
      </c>
      <c r="E122" s="32" t="s">
        <v>148</v>
      </c>
      <c r="F122" s="8"/>
      <c r="G122" s="10"/>
      <c r="H122" s="10">
        <f>H123</f>
        <v>1000</v>
      </c>
      <c r="I122" s="10">
        <f>I123</f>
        <v>1000</v>
      </c>
    </row>
    <row r="123" spans="1:9" ht="46.5" customHeight="1">
      <c r="A123" s="38" t="s">
        <v>165</v>
      </c>
      <c r="B123" s="8" t="s">
        <v>112</v>
      </c>
      <c r="C123" s="8" t="s">
        <v>44</v>
      </c>
      <c r="D123" s="8" t="s">
        <v>44</v>
      </c>
      <c r="E123" s="32" t="s">
        <v>149</v>
      </c>
      <c r="F123" s="8"/>
      <c r="G123" s="10"/>
      <c r="H123" s="10">
        <f>H125</f>
        <v>1000</v>
      </c>
      <c r="I123" s="10">
        <f>I125</f>
        <v>1000</v>
      </c>
    </row>
    <row r="124" spans="1:9" ht="46.5" customHeight="1">
      <c r="A124" s="28" t="s">
        <v>183</v>
      </c>
      <c r="B124" s="8" t="s">
        <v>112</v>
      </c>
      <c r="C124" s="8" t="s">
        <v>44</v>
      </c>
      <c r="D124" s="8" t="s">
        <v>44</v>
      </c>
      <c r="E124" s="32" t="s">
        <v>117</v>
      </c>
      <c r="F124" s="8"/>
      <c r="G124" s="10"/>
      <c r="H124" s="10">
        <f>H125</f>
        <v>1000</v>
      </c>
      <c r="I124" s="10">
        <f>I125</f>
        <v>1000</v>
      </c>
    </row>
    <row r="125" spans="1:9" ht="32.25" customHeight="1">
      <c r="A125" s="28" t="s">
        <v>133</v>
      </c>
      <c r="B125" s="8" t="s">
        <v>112</v>
      </c>
      <c r="C125" s="8" t="s">
        <v>44</v>
      </c>
      <c r="D125" s="8" t="s">
        <v>44</v>
      </c>
      <c r="E125" s="32" t="s">
        <v>117</v>
      </c>
      <c r="F125" s="8" t="s">
        <v>20</v>
      </c>
      <c r="G125" s="10"/>
      <c r="H125" s="10">
        <v>1000</v>
      </c>
      <c r="I125" s="10">
        <v>1000</v>
      </c>
    </row>
    <row r="126" spans="1:9" ht="32.25" customHeight="1">
      <c r="A126" s="1" t="s">
        <v>15</v>
      </c>
      <c r="B126" s="8" t="s">
        <v>112</v>
      </c>
      <c r="C126" s="8" t="s">
        <v>44</v>
      </c>
      <c r="D126" s="8" t="s">
        <v>44</v>
      </c>
      <c r="E126" s="32" t="s">
        <v>148</v>
      </c>
      <c r="F126" s="8"/>
      <c r="G126" s="10">
        <f>G127</f>
        <v>1410151.69</v>
      </c>
      <c r="H126" s="10">
        <f t="shared" ref="H126" si="13">H127</f>
        <v>1478700</v>
      </c>
      <c r="I126" s="10">
        <f t="shared" ref="I126:I127" si="14">I127</f>
        <v>1478700</v>
      </c>
    </row>
    <row r="127" spans="1:9" ht="32.25" customHeight="1">
      <c r="A127" s="1" t="s">
        <v>15</v>
      </c>
      <c r="B127" s="8" t="s">
        <v>112</v>
      </c>
      <c r="C127" s="8" t="s">
        <v>44</v>
      </c>
      <c r="D127" s="8" t="s">
        <v>44</v>
      </c>
      <c r="E127" s="32" t="s">
        <v>149</v>
      </c>
      <c r="F127" s="8"/>
      <c r="G127" s="10">
        <f>G128</f>
        <v>1410151.69</v>
      </c>
      <c r="H127" s="10">
        <f t="shared" ref="H127" si="15">H128</f>
        <v>1478700</v>
      </c>
      <c r="I127" s="10">
        <f t="shared" si="14"/>
        <v>1478700</v>
      </c>
    </row>
    <row r="128" spans="1:9" ht="30.75" customHeight="1">
      <c r="A128" s="1" t="s">
        <v>50</v>
      </c>
      <c r="B128" s="8" t="s">
        <v>112</v>
      </c>
      <c r="C128" s="8" t="s">
        <v>44</v>
      </c>
      <c r="D128" s="8" t="s">
        <v>44</v>
      </c>
      <c r="E128" s="32" t="s">
        <v>147</v>
      </c>
      <c r="F128" s="8"/>
      <c r="G128" s="10">
        <f>G129+G130+G131</f>
        <v>1410151.69</v>
      </c>
      <c r="H128" s="10">
        <f t="shared" ref="H128:I128" si="16">H129+H130+H131</f>
        <v>1478700</v>
      </c>
      <c r="I128" s="10">
        <f t="shared" si="16"/>
        <v>1478700</v>
      </c>
    </row>
    <row r="129" spans="1:10" ht="91.5" customHeight="1">
      <c r="A129" s="1" t="s">
        <v>95</v>
      </c>
      <c r="B129" s="8" t="s">
        <v>112</v>
      </c>
      <c r="C129" s="8" t="s">
        <v>44</v>
      </c>
      <c r="D129" s="8" t="s">
        <v>44</v>
      </c>
      <c r="E129" s="32" t="s">
        <v>147</v>
      </c>
      <c r="F129" s="8" t="s">
        <v>17</v>
      </c>
      <c r="G129" s="10">
        <v>693627.97</v>
      </c>
      <c r="H129" s="11">
        <v>846300</v>
      </c>
      <c r="I129" s="11">
        <v>846300</v>
      </c>
    </row>
    <row r="130" spans="1:10" ht="45.75" customHeight="1">
      <c r="A130" s="1" t="s">
        <v>96</v>
      </c>
      <c r="B130" s="8" t="s">
        <v>112</v>
      </c>
      <c r="C130" s="8" t="s">
        <v>44</v>
      </c>
      <c r="D130" s="8" t="s">
        <v>44</v>
      </c>
      <c r="E130" s="32" t="s">
        <v>147</v>
      </c>
      <c r="F130" s="8" t="s">
        <v>20</v>
      </c>
      <c r="G130" s="18">
        <v>716523.72</v>
      </c>
      <c r="H130" s="12">
        <v>632400</v>
      </c>
      <c r="I130" s="12">
        <v>632400</v>
      </c>
    </row>
    <row r="131" spans="1:10" ht="23.25" hidden="1" customHeight="1">
      <c r="A131" s="1" t="s">
        <v>97</v>
      </c>
      <c r="B131" s="8" t="s">
        <v>112</v>
      </c>
      <c r="C131" s="8" t="s">
        <v>44</v>
      </c>
      <c r="D131" s="8" t="s">
        <v>44</v>
      </c>
      <c r="E131" s="8" t="s">
        <v>51</v>
      </c>
      <c r="F131" s="8" t="s">
        <v>23</v>
      </c>
      <c r="G131" s="10"/>
      <c r="H131" s="12"/>
      <c r="I131" s="12"/>
    </row>
    <row r="132" spans="1:10" ht="17.25" customHeight="1">
      <c r="A132" s="1" t="s">
        <v>52</v>
      </c>
      <c r="B132" s="8" t="s">
        <v>112</v>
      </c>
      <c r="C132" s="8" t="s">
        <v>53</v>
      </c>
      <c r="D132" s="8" t="s">
        <v>10</v>
      </c>
      <c r="E132" s="8"/>
      <c r="F132" s="8"/>
      <c r="G132" s="10">
        <f t="shared" ref="G132:H134" si="17">G133</f>
        <v>780559.77</v>
      </c>
      <c r="H132" s="10">
        <f t="shared" si="17"/>
        <v>424746</v>
      </c>
      <c r="I132" s="10">
        <f>I133</f>
        <v>320492</v>
      </c>
    </row>
    <row r="133" spans="1:10" ht="18" customHeight="1">
      <c r="A133" s="1" t="s">
        <v>54</v>
      </c>
      <c r="B133" s="8" t="s">
        <v>112</v>
      </c>
      <c r="C133" s="8" t="s">
        <v>53</v>
      </c>
      <c r="D133" s="8" t="s">
        <v>9</v>
      </c>
      <c r="E133" s="8"/>
      <c r="F133" s="8"/>
      <c r="G133" s="10">
        <f>+G139+G134</f>
        <v>780559.77</v>
      </c>
      <c r="H133" s="10">
        <f>H134+H139</f>
        <v>424746</v>
      </c>
      <c r="I133" s="10">
        <f>I134+I139</f>
        <v>320492</v>
      </c>
    </row>
    <row r="134" spans="1:10" ht="49.5" customHeight="1">
      <c r="A134" s="36" t="s">
        <v>152</v>
      </c>
      <c r="B134" s="8" t="s">
        <v>112</v>
      </c>
      <c r="C134" s="8" t="s">
        <v>53</v>
      </c>
      <c r="D134" s="8" t="s">
        <v>9</v>
      </c>
      <c r="E134" s="8" t="s">
        <v>155</v>
      </c>
      <c r="F134" s="8"/>
      <c r="G134" s="10">
        <f t="shared" si="17"/>
        <v>10000</v>
      </c>
      <c r="H134" s="10">
        <f t="shared" si="17"/>
        <v>10000</v>
      </c>
      <c r="I134" s="10">
        <f>I135</f>
        <v>10000</v>
      </c>
    </row>
    <row r="135" spans="1:10" ht="32.25" customHeight="1">
      <c r="A135" s="1" t="s">
        <v>153</v>
      </c>
      <c r="B135" s="8" t="s">
        <v>112</v>
      </c>
      <c r="C135" s="8" t="s">
        <v>53</v>
      </c>
      <c r="D135" s="8" t="s">
        <v>9</v>
      </c>
      <c r="E135" s="26" t="s">
        <v>156</v>
      </c>
      <c r="F135" s="8"/>
      <c r="G135" s="10">
        <f>G137</f>
        <v>10000</v>
      </c>
      <c r="H135" s="10">
        <f>H137</f>
        <v>10000</v>
      </c>
      <c r="I135" s="10">
        <f>I137</f>
        <v>10000</v>
      </c>
    </row>
    <row r="136" spans="1:10" ht="30.75" hidden="1" customHeight="1">
      <c r="A136" s="1" t="s">
        <v>73</v>
      </c>
      <c r="B136" s="8" t="s">
        <v>112</v>
      </c>
      <c r="C136" s="8" t="s">
        <v>53</v>
      </c>
      <c r="D136" s="8" t="s">
        <v>9</v>
      </c>
      <c r="E136" s="26" t="s">
        <v>154</v>
      </c>
      <c r="F136" s="8"/>
      <c r="G136" s="10"/>
      <c r="H136" s="10"/>
      <c r="I136" s="10"/>
    </row>
    <row r="137" spans="1:10" ht="33.75" customHeight="1">
      <c r="A137" s="1" t="s">
        <v>73</v>
      </c>
      <c r="B137" s="8" t="s">
        <v>112</v>
      </c>
      <c r="C137" s="8" t="s">
        <v>53</v>
      </c>
      <c r="D137" s="8" t="s">
        <v>9</v>
      </c>
      <c r="E137" s="26" t="s">
        <v>157</v>
      </c>
      <c r="F137" s="8"/>
      <c r="G137" s="10">
        <f>G138</f>
        <v>10000</v>
      </c>
      <c r="H137" s="10">
        <f>H138</f>
        <v>10000</v>
      </c>
      <c r="I137" s="10">
        <f>I138</f>
        <v>10000</v>
      </c>
    </row>
    <row r="138" spans="1:10" ht="50.25" customHeight="1">
      <c r="A138" s="1" t="s">
        <v>96</v>
      </c>
      <c r="B138" s="8" t="s">
        <v>112</v>
      </c>
      <c r="C138" s="8" t="s">
        <v>53</v>
      </c>
      <c r="D138" s="8" t="s">
        <v>9</v>
      </c>
      <c r="E138" s="26" t="s">
        <v>154</v>
      </c>
      <c r="F138" s="8" t="s">
        <v>20</v>
      </c>
      <c r="G138" s="18">
        <v>10000</v>
      </c>
      <c r="H138" s="10">
        <v>10000</v>
      </c>
      <c r="I138" s="10">
        <v>10000</v>
      </c>
      <c r="J138" s="15"/>
    </row>
    <row r="139" spans="1:10" ht="33.75" customHeight="1">
      <c r="A139" s="1" t="s">
        <v>15</v>
      </c>
      <c r="B139" s="8" t="s">
        <v>112</v>
      </c>
      <c r="C139" s="8" t="s">
        <v>53</v>
      </c>
      <c r="D139" s="8" t="s">
        <v>9</v>
      </c>
      <c r="E139" s="26"/>
      <c r="F139" s="8"/>
      <c r="G139" s="18">
        <f t="shared" ref="G139:I141" si="18">G140</f>
        <v>770559.77</v>
      </c>
      <c r="H139" s="10">
        <f t="shared" si="18"/>
        <v>414746</v>
      </c>
      <c r="I139" s="10">
        <f t="shared" si="18"/>
        <v>310492</v>
      </c>
      <c r="J139" s="16"/>
    </row>
    <row r="140" spans="1:10" ht="50.25" customHeight="1">
      <c r="A140" s="36" t="s">
        <v>158</v>
      </c>
      <c r="B140" s="8" t="s">
        <v>112</v>
      </c>
      <c r="C140" s="8" t="s">
        <v>53</v>
      </c>
      <c r="D140" s="8" t="s">
        <v>9</v>
      </c>
      <c r="E140" s="26" t="s">
        <v>160</v>
      </c>
      <c r="F140" s="8"/>
      <c r="G140" s="18">
        <f t="shared" si="18"/>
        <v>770559.77</v>
      </c>
      <c r="H140" s="10">
        <f t="shared" si="18"/>
        <v>414746</v>
      </c>
      <c r="I140" s="10">
        <f t="shared" si="18"/>
        <v>310492</v>
      </c>
      <c r="J140" s="16"/>
    </row>
    <row r="141" spans="1:10" ht="36" customHeight="1">
      <c r="A141" s="37" t="s">
        <v>159</v>
      </c>
      <c r="B141" s="8" t="s">
        <v>112</v>
      </c>
      <c r="C141" s="8" t="s">
        <v>53</v>
      </c>
      <c r="D141" s="8" t="s">
        <v>9</v>
      </c>
      <c r="E141" s="26" t="s">
        <v>160</v>
      </c>
      <c r="F141" s="8"/>
      <c r="G141" s="18">
        <f t="shared" si="18"/>
        <v>770559.77</v>
      </c>
      <c r="H141" s="10">
        <f t="shared" si="18"/>
        <v>414746</v>
      </c>
      <c r="I141" s="10">
        <f t="shared" si="18"/>
        <v>310492</v>
      </c>
      <c r="J141" s="16"/>
    </row>
    <row r="142" spans="1:10" ht="50.25" customHeight="1">
      <c r="A142" s="1" t="s">
        <v>96</v>
      </c>
      <c r="B142" s="8" t="s">
        <v>112</v>
      </c>
      <c r="C142" s="8" t="s">
        <v>53</v>
      </c>
      <c r="D142" s="8" t="s">
        <v>9</v>
      </c>
      <c r="E142" s="26" t="s">
        <v>160</v>
      </c>
      <c r="F142" s="8" t="s">
        <v>20</v>
      </c>
      <c r="G142" s="18">
        <v>770559.77</v>
      </c>
      <c r="H142" s="10">
        <v>414746</v>
      </c>
      <c r="I142" s="10">
        <v>310492</v>
      </c>
      <c r="J142" s="16"/>
    </row>
    <row r="143" spans="1:10" ht="16.5" customHeight="1">
      <c r="A143" s="1" t="s">
        <v>55</v>
      </c>
      <c r="B143" s="8" t="s">
        <v>112</v>
      </c>
      <c r="C143" s="8" t="s">
        <v>32</v>
      </c>
      <c r="D143" s="8" t="s">
        <v>10</v>
      </c>
      <c r="E143" s="8"/>
      <c r="F143" s="8"/>
      <c r="G143" s="10">
        <f>G144</f>
        <v>137316.48000000001</v>
      </c>
      <c r="H143" s="10">
        <f t="shared" ref="H143:I143" si="19">H144</f>
        <v>137400</v>
      </c>
      <c r="I143" s="10">
        <f t="shared" si="19"/>
        <v>137400</v>
      </c>
    </row>
    <row r="144" spans="1:10" ht="17.25" customHeight="1">
      <c r="A144" s="1" t="s">
        <v>56</v>
      </c>
      <c r="B144" s="8" t="s">
        <v>112</v>
      </c>
      <c r="C144" s="8" t="s">
        <v>32</v>
      </c>
      <c r="D144" s="8" t="s">
        <v>9</v>
      </c>
      <c r="E144" s="8"/>
      <c r="F144" s="8"/>
      <c r="G144" s="10">
        <f>G147</f>
        <v>137316.48000000001</v>
      </c>
      <c r="H144" s="10">
        <f t="shared" ref="H144:I144" si="20">H147</f>
        <v>137400</v>
      </c>
      <c r="I144" s="10">
        <f t="shared" si="20"/>
        <v>137400</v>
      </c>
    </row>
    <row r="145" spans="1:10" ht="17.25" hidden="1" customHeight="1">
      <c r="A145" s="1" t="s">
        <v>13</v>
      </c>
      <c r="B145" s="8" t="s">
        <v>7</v>
      </c>
      <c r="C145" s="8" t="s">
        <v>32</v>
      </c>
      <c r="D145" s="8" t="s">
        <v>9</v>
      </c>
      <c r="E145" s="8" t="s">
        <v>14</v>
      </c>
      <c r="F145" s="8"/>
      <c r="G145" s="10">
        <v>205632</v>
      </c>
      <c r="H145" s="10">
        <v>205632</v>
      </c>
      <c r="I145" s="10">
        <v>205632</v>
      </c>
    </row>
    <row r="146" spans="1:10" ht="16.5" hidden="1" customHeight="1">
      <c r="A146" s="1" t="s">
        <v>15</v>
      </c>
      <c r="B146" s="8" t="s">
        <v>7</v>
      </c>
      <c r="C146" s="8" t="s">
        <v>32</v>
      </c>
      <c r="D146" s="8" t="s">
        <v>9</v>
      </c>
      <c r="E146" s="8" t="s">
        <v>16</v>
      </c>
      <c r="F146" s="8"/>
      <c r="G146" s="10">
        <v>205632</v>
      </c>
      <c r="H146" s="10">
        <v>205632</v>
      </c>
      <c r="I146" s="10">
        <v>205632</v>
      </c>
    </row>
    <row r="147" spans="1:10" ht="16.5" customHeight="1">
      <c r="A147" s="1" t="s">
        <v>15</v>
      </c>
      <c r="B147" s="9" t="s">
        <v>112</v>
      </c>
      <c r="C147" s="9" t="s">
        <v>32</v>
      </c>
      <c r="D147" s="9" t="s">
        <v>9</v>
      </c>
      <c r="E147" s="9" t="s">
        <v>163</v>
      </c>
      <c r="F147" s="8"/>
      <c r="G147" s="10">
        <f>G148</f>
        <v>137316.48000000001</v>
      </c>
      <c r="H147" s="10">
        <f t="shared" ref="H147:I149" si="21">H148</f>
        <v>137400</v>
      </c>
      <c r="I147" s="10">
        <f t="shared" si="21"/>
        <v>137400</v>
      </c>
    </row>
    <row r="148" spans="1:10" ht="16.5" customHeight="1">
      <c r="A148" s="1" t="s">
        <v>15</v>
      </c>
      <c r="B148" s="9" t="s">
        <v>112</v>
      </c>
      <c r="C148" s="9" t="s">
        <v>32</v>
      </c>
      <c r="D148" s="9" t="s">
        <v>9</v>
      </c>
      <c r="E148" s="9" t="s">
        <v>162</v>
      </c>
      <c r="F148" s="8"/>
      <c r="G148" s="10">
        <f>G149</f>
        <v>137316.48000000001</v>
      </c>
      <c r="H148" s="10">
        <f t="shared" si="21"/>
        <v>137400</v>
      </c>
      <c r="I148" s="10">
        <f t="shared" si="21"/>
        <v>137400</v>
      </c>
    </row>
    <row r="149" spans="1:10" ht="30.75" customHeight="1">
      <c r="A149" s="1" t="s">
        <v>74</v>
      </c>
      <c r="B149" s="9" t="s">
        <v>112</v>
      </c>
      <c r="C149" s="9" t="s">
        <v>32</v>
      </c>
      <c r="D149" s="9" t="s">
        <v>9</v>
      </c>
      <c r="E149" s="32" t="s">
        <v>161</v>
      </c>
      <c r="F149" s="8"/>
      <c r="G149" s="10">
        <f>G150</f>
        <v>137316.48000000001</v>
      </c>
      <c r="H149" s="10">
        <f t="shared" si="21"/>
        <v>137400</v>
      </c>
      <c r="I149" s="10">
        <f t="shared" si="21"/>
        <v>137400</v>
      </c>
    </row>
    <row r="150" spans="1:10" ht="38.25" customHeight="1">
      <c r="A150" s="1" t="s">
        <v>99</v>
      </c>
      <c r="B150" s="8" t="s">
        <v>112</v>
      </c>
      <c r="C150" s="8" t="s">
        <v>32</v>
      </c>
      <c r="D150" s="8" t="s">
        <v>9</v>
      </c>
      <c r="E150" s="32" t="s">
        <v>161</v>
      </c>
      <c r="F150" s="8" t="s">
        <v>57</v>
      </c>
      <c r="G150" s="10">
        <v>137316.48000000001</v>
      </c>
      <c r="H150" s="10">
        <v>137400</v>
      </c>
      <c r="I150" s="10">
        <v>137400</v>
      </c>
    </row>
    <row r="151" spans="1:10" ht="15.75" hidden="1" customHeight="1">
      <c r="A151" s="1" t="s">
        <v>58</v>
      </c>
      <c r="B151" s="8" t="s">
        <v>112</v>
      </c>
      <c r="C151" s="8" t="s">
        <v>22</v>
      </c>
      <c r="D151" s="8" t="s">
        <v>10</v>
      </c>
      <c r="E151" s="8"/>
      <c r="F151" s="8"/>
      <c r="G151" s="10">
        <f t="shared" ref="G151:H154" si="22">G152</f>
        <v>0</v>
      </c>
      <c r="H151" s="10">
        <f t="shared" si="22"/>
        <v>0</v>
      </c>
      <c r="I151" s="10">
        <f t="shared" ref="I151:I152" si="23">I152</f>
        <v>0</v>
      </c>
    </row>
    <row r="152" spans="1:10" ht="16.5" hidden="1" customHeight="1">
      <c r="A152" s="1" t="s">
        <v>59</v>
      </c>
      <c r="B152" s="8" t="s">
        <v>112</v>
      </c>
      <c r="C152" s="8" t="s">
        <v>22</v>
      </c>
      <c r="D152" s="8" t="s">
        <v>9</v>
      </c>
      <c r="E152" s="8"/>
      <c r="F152" s="8"/>
      <c r="G152" s="10">
        <f t="shared" si="22"/>
        <v>0</v>
      </c>
      <c r="H152" s="10">
        <f t="shared" si="22"/>
        <v>0</v>
      </c>
      <c r="I152" s="10">
        <f t="shared" si="23"/>
        <v>0</v>
      </c>
    </row>
    <row r="153" spans="1:10" ht="65.25" hidden="1" customHeight="1">
      <c r="A153" s="1" t="s">
        <v>86</v>
      </c>
      <c r="B153" s="8" t="s">
        <v>112</v>
      </c>
      <c r="C153" s="8" t="s">
        <v>22</v>
      </c>
      <c r="D153" s="8" t="s">
        <v>9</v>
      </c>
      <c r="E153" s="8" t="s">
        <v>61</v>
      </c>
      <c r="F153" s="8"/>
      <c r="G153" s="10">
        <f t="shared" si="22"/>
        <v>0</v>
      </c>
      <c r="H153" s="10">
        <f t="shared" si="22"/>
        <v>0</v>
      </c>
      <c r="I153" s="10"/>
    </row>
    <row r="154" spans="1:10" ht="46.5" hidden="1" customHeight="1">
      <c r="A154" s="1" t="s">
        <v>60</v>
      </c>
      <c r="B154" s="8" t="s">
        <v>112</v>
      </c>
      <c r="C154" s="8" t="s">
        <v>22</v>
      </c>
      <c r="D154" s="8" t="s">
        <v>9</v>
      </c>
      <c r="E154" s="8" t="s">
        <v>62</v>
      </c>
      <c r="F154" s="8"/>
      <c r="G154" s="10">
        <f t="shared" si="22"/>
        <v>0</v>
      </c>
      <c r="H154" s="10"/>
      <c r="I154" s="10"/>
    </row>
    <row r="155" spans="1:10" ht="91.5" hidden="1" customHeight="1">
      <c r="A155" s="1" t="s">
        <v>88</v>
      </c>
      <c r="B155" s="9" t="s">
        <v>112</v>
      </c>
      <c r="C155" s="9" t="s">
        <v>22</v>
      </c>
      <c r="D155" s="9" t="s">
        <v>9</v>
      </c>
      <c r="E155" s="9" t="s">
        <v>63</v>
      </c>
      <c r="F155" s="8"/>
      <c r="G155" s="10">
        <f>G156+G157</f>
        <v>0</v>
      </c>
      <c r="H155" s="10">
        <f>H156+H157</f>
        <v>500</v>
      </c>
      <c r="I155" s="10">
        <v>1000</v>
      </c>
    </row>
    <row r="156" spans="1:10" ht="42.75" hidden="1" customHeight="1">
      <c r="A156" s="7" t="s">
        <v>96</v>
      </c>
      <c r="B156" s="8" t="s">
        <v>112</v>
      </c>
      <c r="C156" s="8" t="s">
        <v>22</v>
      </c>
      <c r="D156" s="8" t="s">
        <v>9</v>
      </c>
      <c r="E156" s="8" t="s">
        <v>63</v>
      </c>
      <c r="F156" s="8" t="s">
        <v>20</v>
      </c>
      <c r="G156" s="10"/>
      <c r="H156" s="10">
        <v>500</v>
      </c>
      <c r="I156" s="10">
        <v>500</v>
      </c>
      <c r="J156" s="15"/>
    </row>
    <row r="157" spans="1:10" ht="33" hidden="1" customHeight="1">
      <c r="A157" s="1" t="s">
        <v>97</v>
      </c>
      <c r="B157" s="8" t="s">
        <v>112</v>
      </c>
      <c r="C157" s="8" t="s">
        <v>22</v>
      </c>
      <c r="D157" s="8" t="s">
        <v>9</v>
      </c>
      <c r="E157" s="8" t="s">
        <v>63</v>
      </c>
      <c r="F157" s="8" t="s">
        <v>23</v>
      </c>
      <c r="G157" s="10"/>
      <c r="H157" s="10"/>
      <c r="I157" s="10"/>
      <c r="J157" s="15"/>
    </row>
    <row r="158" spans="1:10" ht="24.75" customHeight="1">
      <c r="A158" s="6" t="s">
        <v>64</v>
      </c>
      <c r="B158" s="8"/>
      <c r="C158" s="8"/>
      <c r="D158" s="8"/>
      <c r="E158" s="8"/>
      <c r="F158" s="8"/>
      <c r="G158" s="10">
        <f>G19+G43+G49+G85+G101+G132+G143+G151</f>
        <v>6082714.3300000001</v>
      </c>
      <c r="H158" s="10">
        <f t="shared" ref="H158" si="24">H19+H43+H49+H85+H101+H132+H143+H151</f>
        <v>4296846</v>
      </c>
      <c r="I158" s="10">
        <f>I19+I43+I49+I85+I101+I132+I143</f>
        <v>4196892</v>
      </c>
      <c r="J158" s="17"/>
    </row>
    <row r="162" spans="7:9" ht="17.25" customHeight="1">
      <c r="G162" s="14"/>
      <c r="H162" s="14"/>
      <c r="I162" s="14"/>
    </row>
    <row r="163" spans="7:9" ht="10.15" customHeight="1">
      <c r="G163" s="14"/>
      <c r="H163" s="14"/>
      <c r="I163" s="14"/>
    </row>
    <row r="164" spans="7:9" ht="10.15" customHeight="1">
      <c r="G164" s="14"/>
      <c r="H164" s="14"/>
      <c r="I164" s="14"/>
    </row>
    <row r="165" spans="7:9" ht="19.5" customHeight="1">
      <c r="G165" s="14"/>
      <c r="H165" s="14"/>
      <c r="I165" s="14"/>
    </row>
    <row r="166" spans="7:9" ht="10.15" customHeight="1">
      <c r="G166" s="14"/>
      <c r="H166" s="14"/>
      <c r="I166" s="14"/>
    </row>
  </sheetData>
  <mergeCells count="20">
    <mergeCell ref="H11:I11"/>
    <mergeCell ref="H9:I9"/>
    <mergeCell ref="H10:I10"/>
    <mergeCell ref="H7:I7"/>
    <mergeCell ref="H8:I8"/>
    <mergeCell ref="B15:B16"/>
    <mergeCell ref="A15:A16"/>
    <mergeCell ref="E15:E16"/>
    <mergeCell ref="F15:F16"/>
    <mergeCell ref="A12:I12"/>
    <mergeCell ref="H15:H16"/>
    <mergeCell ref="I15:I16"/>
    <mergeCell ref="D15:D16"/>
    <mergeCell ref="C15:C16"/>
    <mergeCell ref="G15:G16"/>
    <mergeCell ref="H1:I1"/>
    <mergeCell ref="H2:I2"/>
    <mergeCell ref="H3:I3"/>
    <mergeCell ref="H4:I4"/>
    <mergeCell ref="H5:I5"/>
  </mergeCells>
  <pageMargins left="1.17" right="0.39" top="0.78" bottom="0.78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user</cp:lastModifiedBy>
  <cp:lastPrinted>2021-11-01T06:25:01Z</cp:lastPrinted>
  <dcterms:created xsi:type="dcterms:W3CDTF">2020-11-07T03:13:20Z</dcterms:created>
  <dcterms:modified xsi:type="dcterms:W3CDTF">2023-03-10T06:49:36Z</dcterms:modified>
</cp:coreProperties>
</file>